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myn"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K:\GESTION DES MARCHES\2  MARCHES PUBLICS\MAINTENANCE MULTI TECHNIQUE\2. MARCHE MAINTENANCE 2024\ENVOI AMO 21-05-2024\DPGF\"/>
    </mc:Choice>
  </mc:AlternateContent>
  <xr:revisionPtr revIDLastSave="0" documentId="13_ncr:1_{BABF6D8D-FD7B-4B0B-9BB1-A3701237CA0D}" xr6:coauthVersionLast="47" xr6:coauthVersionMax="47" xr10:uidLastSave="{00000000-0000-0000-0000-000000000000}"/>
  <bookViews>
    <workbookView xWindow="-28920" yWindow="-120" windowWidth="29040" windowHeight="15840" tabRatio="880" activeTab="6" xr2:uid="{00000000-000D-0000-FFFF-FFFF00000000}"/>
  </bookViews>
  <sheets>
    <sheet name="PAGE DE GARDE" sheetId="34" r:id="rId1"/>
    <sheet name="REPRESENTATION GRAPHIQUE" sheetId="65" r:id="rId2"/>
    <sheet name="DPGF BAT N°1" sheetId="39" r:id="rId3"/>
    <sheet name="DPGF BAT N°2" sheetId="40" r:id="rId4"/>
    <sheet name="DPGF BAT N°3" sheetId="69" r:id="rId5"/>
    <sheet name="DPGF BAT N°4" sheetId="70" r:id="rId6"/>
    <sheet name="DPGF totaux" sheetId="56" r:id="rId7"/>
    <sheet name="BPU1 Principal" sheetId="26" r:id="rId8"/>
    <sheet name="BPU2 Opérations récurrentes" sheetId="71" r:id="rId9"/>
    <sheet name="BPU3 Presta &amp; equipt. compl." sheetId="72" r:id="rId10"/>
    <sheet name="BPU4 Prix sur catalogues" sheetId="36" r:id="rId11"/>
  </sheets>
  <definedNames>
    <definedName name="_xlnm._FilterDatabase" localSheetId="8" hidden="1">'BPU2 Opérations récurrentes'!$A$5:$D$107</definedName>
    <definedName name="_xlnm._FilterDatabase" localSheetId="10" hidden="1">'BPU4 Prix sur catalogues'!$A$5:$E$22</definedName>
    <definedName name="_xlcn.WorksheetConnection_DPGF_VERSION_TRAVAIL_MEAE.xlsxTableau41" hidden="1">Tableau4[]</definedName>
    <definedName name="_xlcn.WorksheetConnection_DPGF_VERSION_TRAVAIL_MEAE.xlsxTableau51" hidden="1">Tableau5[]</definedName>
    <definedName name="a" localSheetId="8">#REF!</definedName>
    <definedName name="a" localSheetId="9">#REF!</definedName>
    <definedName name="a" localSheetId="0">#REF!</definedName>
    <definedName name="a">#REF!</definedName>
    <definedName name="_xlnm.Database" localSheetId="8">#REF!</definedName>
    <definedName name="_xlnm.Database" localSheetId="10">#REF!</definedName>
    <definedName name="_xlnm.Database" localSheetId="0">#REF!</definedName>
    <definedName name="_xlnm.Database">#REF!</definedName>
    <definedName name="dada" localSheetId="8">#REF!</definedName>
    <definedName name="dada" localSheetId="10">#REF!</definedName>
    <definedName name="dada" localSheetId="0">#REF!</definedName>
    <definedName name="dada">#REF!</definedName>
    <definedName name="heures.productives">#REF!</definedName>
    <definedName name="i">#REF!</definedName>
    <definedName name="_xlnm.Print_Titles" localSheetId="8">'BPU2 Opérations récurrentes'!$1:$5</definedName>
    <definedName name="_xlnm.Print_Titles" localSheetId="10">'BPU4 Prix sur catalogues'!$1:$5</definedName>
    <definedName name="_xlnm.Print_Titles" localSheetId="2">'DPGF BAT N°1'!$1:$3</definedName>
    <definedName name="_xlnm.Print_Titles" localSheetId="3">'DPGF BAT N°2'!$1:$3</definedName>
    <definedName name="_xlnm.Print_Titles" localSheetId="4">'DPGF BAT N°3'!$1:$3</definedName>
    <definedName name="_xlnm.Print_Titles" localSheetId="5">'DPGF BAT N°4'!$1:$3</definedName>
    <definedName name="_xlnm.Print_Titles" localSheetId="6">'DPGF totaux'!$1:$3</definedName>
    <definedName name="n">#REF!</definedName>
    <definedName name="Noetude">#REF!</definedName>
    <definedName name="o">#REF!</definedName>
    <definedName name="p">#REF!</definedName>
    <definedName name="poi">#REF!</definedName>
    <definedName name="t" localSheetId="8">#REF!</definedName>
    <definedName name="t" localSheetId="9">#REF!</definedName>
    <definedName name="t" localSheetId="10">#REF!</definedName>
    <definedName name="t" localSheetId="0">#REF!</definedName>
    <definedName name="t">#REF!</definedName>
    <definedName name="tl" localSheetId="8">#REF!</definedName>
    <definedName name="tl" localSheetId="10">#REF!</definedName>
    <definedName name="tl" localSheetId="0">#REF!</definedName>
    <definedName name="tl">#REF!</definedName>
    <definedName name="tll" localSheetId="8">#REF!</definedName>
    <definedName name="tll" localSheetId="10">#REF!</definedName>
    <definedName name="tll" localSheetId="0">#REF!</definedName>
    <definedName name="tll">#REF!</definedName>
    <definedName name="u">#REF!</definedName>
    <definedName name="X">#REF!</definedName>
    <definedName name="y">#REF!</definedName>
    <definedName name="z">#REF!</definedName>
    <definedName name="_xlnm.Print_Area" localSheetId="7">'BPU1 Principal'!$A$1:$E$65</definedName>
    <definedName name="_xlnm.Print_Area" localSheetId="0">'PAGE DE GARDE'!$A$1:$G$29</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au5" name="Tableau5" connection="WorksheetConnection_DPGF_VERSION_TRAVAIL_MEAE.xlsx!Tableau5"/>
          <x15:modelTable id="Tableau4" name="Tableau4" connection="WorksheetConnection_DPGF_VERSION_TRAVAIL_MEAE.xlsx!Tableau4"/>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0" i="56" l="1"/>
  <c r="K70" i="56"/>
  <c r="V70" i="56" s="1"/>
  <c r="E70" i="56"/>
  <c r="Q69" i="56"/>
  <c r="K69" i="56"/>
  <c r="E69" i="56"/>
  <c r="V69" i="56" s="1"/>
  <c r="Q68" i="56"/>
  <c r="K68" i="56"/>
  <c r="E68" i="56"/>
  <c r="E66" i="56" s="1"/>
  <c r="V66" i="56" s="1"/>
  <c r="Q67" i="56"/>
  <c r="Q66" i="56" s="1"/>
  <c r="K67" i="56"/>
  <c r="K66" i="56" s="1"/>
  <c r="E67" i="56"/>
  <c r="T66" i="56"/>
  <c r="S66" i="56"/>
  <c r="R66" i="56"/>
  <c r="P66" i="56"/>
  <c r="M66" i="56"/>
  <c r="L66" i="56"/>
  <c r="J66" i="56"/>
  <c r="G66" i="56"/>
  <c r="F66" i="56"/>
  <c r="D66" i="56"/>
  <c r="Q70" i="70"/>
  <c r="K70" i="70"/>
  <c r="V70" i="70" s="1"/>
  <c r="E70" i="70"/>
  <c r="Q69" i="70"/>
  <c r="K69" i="70"/>
  <c r="E69" i="70"/>
  <c r="V69" i="70" s="1"/>
  <c r="Q68" i="70"/>
  <c r="K68" i="70"/>
  <c r="E68" i="70"/>
  <c r="E66" i="70" s="1"/>
  <c r="Q67" i="70"/>
  <c r="Q66" i="70" s="1"/>
  <c r="K67" i="70"/>
  <c r="V67" i="70" s="1"/>
  <c r="E67" i="70"/>
  <c r="T66" i="70"/>
  <c r="S66" i="70"/>
  <c r="R66" i="70"/>
  <c r="P66" i="70"/>
  <c r="M66" i="70"/>
  <c r="L66" i="70"/>
  <c r="J66" i="70"/>
  <c r="G66" i="70"/>
  <c r="F66" i="70"/>
  <c r="D66" i="70"/>
  <c r="Q70" i="69"/>
  <c r="K70" i="69"/>
  <c r="E70" i="69"/>
  <c r="V70" i="69" s="1"/>
  <c r="V69" i="69"/>
  <c r="Q69" i="69"/>
  <c r="K69" i="69"/>
  <c r="E69" i="69"/>
  <c r="Q68" i="69"/>
  <c r="K68" i="69"/>
  <c r="E68" i="69"/>
  <c r="V68" i="69" s="1"/>
  <c r="Q67" i="69"/>
  <c r="Q66" i="69" s="1"/>
  <c r="K67" i="69"/>
  <c r="K66" i="69" s="1"/>
  <c r="E67" i="69"/>
  <c r="V67" i="69" s="1"/>
  <c r="T66" i="69"/>
  <c r="S66" i="69"/>
  <c r="R66" i="69"/>
  <c r="P66" i="69"/>
  <c r="M66" i="69"/>
  <c r="L66" i="69"/>
  <c r="J66" i="69"/>
  <c r="G66" i="69"/>
  <c r="F66" i="69"/>
  <c r="E66" i="69"/>
  <c r="V66" i="69" s="1"/>
  <c r="D66" i="69"/>
  <c r="Q70" i="40"/>
  <c r="V70" i="40" s="1"/>
  <c r="K70" i="40"/>
  <c r="E70" i="40"/>
  <c r="Q69" i="40"/>
  <c r="K69" i="40"/>
  <c r="V69" i="40" s="1"/>
  <c r="E69" i="40"/>
  <c r="Q68" i="40"/>
  <c r="K68" i="40"/>
  <c r="E68" i="40"/>
  <c r="Q67" i="40"/>
  <c r="K67" i="40"/>
  <c r="E67" i="40"/>
  <c r="V67" i="40" s="1"/>
  <c r="T66" i="40"/>
  <c r="S66" i="40"/>
  <c r="R66" i="40"/>
  <c r="P66" i="40"/>
  <c r="M66" i="40"/>
  <c r="L66" i="40"/>
  <c r="J66" i="40"/>
  <c r="G66" i="40"/>
  <c r="F66" i="40"/>
  <c r="D66" i="40"/>
  <c r="Q70" i="39"/>
  <c r="K70" i="39"/>
  <c r="E70" i="39"/>
  <c r="Q69" i="39"/>
  <c r="K69" i="39"/>
  <c r="E69" i="39"/>
  <c r="Q68" i="39"/>
  <c r="K68" i="39"/>
  <c r="E68" i="39"/>
  <c r="Q67" i="39"/>
  <c r="K67" i="39"/>
  <c r="E67" i="39"/>
  <c r="V67" i="39" s="1"/>
  <c r="Q66" i="40" l="1"/>
  <c r="E66" i="40"/>
  <c r="V67" i="56"/>
  <c r="V68" i="56"/>
  <c r="V66" i="70"/>
  <c r="K66" i="70"/>
  <c r="V68" i="70"/>
  <c r="K66" i="40"/>
  <c r="V66" i="40" s="1"/>
  <c r="V68" i="40"/>
  <c r="V69" i="39"/>
  <c r="V70" i="39"/>
  <c r="V68" i="39"/>
  <c r="G76" i="56"/>
  <c r="F76" i="56"/>
  <c r="D76" i="56"/>
  <c r="G75" i="56"/>
  <c r="F75" i="56"/>
  <c r="D75" i="56"/>
  <c r="G74" i="56"/>
  <c r="F74" i="56"/>
  <c r="D74" i="56"/>
  <c r="G73" i="56"/>
  <c r="F73" i="56"/>
  <c r="D73" i="56"/>
  <c r="G72" i="56"/>
  <c r="F72" i="56"/>
  <c r="D72" i="56"/>
  <c r="T65" i="56"/>
  <c r="S65" i="56"/>
  <c r="R65" i="56"/>
  <c r="P65" i="56"/>
  <c r="M65" i="56"/>
  <c r="L65" i="56"/>
  <c r="J65" i="56"/>
  <c r="G65" i="56"/>
  <c r="F65" i="56"/>
  <c r="D65" i="56"/>
  <c r="T64" i="56"/>
  <c r="S64" i="56"/>
  <c r="R64" i="56"/>
  <c r="P64" i="56"/>
  <c r="M64" i="56"/>
  <c r="L64" i="56"/>
  <c r="J64" i="56"/>
  <c r="G64" i="56"/>
  <c r="F64" i="56"/>
  <c r="D64" i="56"/>
  <c r="T63" i="56"/>
  <c r="S63" i="56"/>
  <c r="R63" i="56"/>
  <c r="P63" i="56"/>
  <c r="M63" i="56"/>
  <c r="L63" i="56"/>
  <c r="J63" i="56"/>
  <c r="G63" i="56"/>
  <c r="F63" i="56"/>
  <c r="D63" i="56"/>
  <c r="T62" i="56"/>
  <c r="S62" i="56"/>
  <c r="R62" i="56"/>
  <c r="P62" i="56"/>
  <c r="M62" i="56"/>
  <c r="L62" i="56"/>
  <c r="J62" i="56"/>
  <c r="G62" i="56"/>
  <c r="F62" i="56"/>
  <c r="D62" i="56"/>
  <c r="T61" i="56"/>
  <c r="S61" i="56"/>
  <c r="R61" i="56"/>
  <c r="P61" i="56"/>
  <c r="M61" i="56"/>
  <c r="L61" i="56"/>
  <c r="J61" i="56"/>
  <c r="G61" i="56"/>
  <c r="F61" i="56"/>
  <c r="D61" i="56"/>
  <c r="T59" i="56"/>
  <c r="S59" i="56"/>
  <c r="R59" i="56"/>
  <c r="P59" i="56"/>
  <c r="M59" i="56"/>
  <c r="L59" i="56"/>
  <c r="J59" i="56"/>
  <c r="G59" i="56"/>
  <c r="F59" i="56"/>
  <c r="D59" i="56"/>
  <c r="T58" i="56"/>
  <c r="S58" i="56"/>
  <c r="R58" i="56"/>
  <c r="P58" i="56"/>
  <c r="M58" i="56"/>
  <c r="L58" i="56"/>
  <c r="J58" i="56"/>
  <c r="G58" i="56"/>
  <c r="F58" i="56"/>
  <c r="D58" i="56"/>
  <c r="T57" i="56"/>
  <c r="S57" i="56"/>
  <c r="R57" i="56"/>
  <c r="P57" i="56"/>
  <c r="M57" i="56"/>
  <c r="L57" i="56"/>
  <c r="J57" i="56"/>
  <c r="G57" i="56"/>
  <c r="F57" i="56"/>
  <c r="D57" i="56"/>
  <c r="T56" i="56"/>
  <c r="S56" i="56"/>
  <c r="R56" i="56"/>
  <c r="P56" i="56"/>
  <c r="M56" i="56"/>
  <c r="L56" i="56"/>
  <c r="J56" i="56"/>
  <c r="G56" i="56"/>
  <c r="F56" i="56"/>
  <c r="D56" i="56"/>
  <c r="T55" i="56"/>
  <c r="S55" i="56"/>
  <c r="R55" i="56"/>
  <c r="P55" i="56"/>
  <c r="M55" i="56"/>
  <c r="L55" i="56"/>
  <c r="J55" i="56"/>
  <c r="G55" i="56"/>
  <c r="F55" i="56"/>
  <c r="D55" i="56"/>
  <c r="T54" i="56"/>
  <c r="S54" i="56"/>
  <c r="R54" i="56"/>
  <c r="P54" i="56"/>
  <c r="M54" i="56"/>
  <c r="L54" i="56"/>
  <c r="J54" i="56"/>
  <c r="G54" i="56"/>
  <c r="F54" i="56"/>
  <c r="D54" i="56"/>
  <c r="T53" i="56"/>
  <c r="S53" i="56"/>
  <c r="R53" i="56"/>
  <c r="P53" i="56"/>
  <c r="M53" i="56"/>
  <c r="L53" i="56"/>
  <c r="J53" i="56"/>
  <c r="G53" i="56"/>
  <c r="F53" i="56"/>
  <c r="D53" i="56"/>
  <c r="T52" i="56"/>
  <c r="S52" i="56"/>
  <c r="R52" i="56"/>
  <c r="P52" i="56"/>
  <c r="M52" i="56"/>
  <c r="L52" i="56"/>
  <c r="J52" i="56"/>
  <c r="G52" i="56"/>
  <c r="F52" i="56"/>
  <c r="D52" i="56"/>
  <c r="T51" i="56"/>
  <c r="S51" i="56"/>
  <c r="R51" i="56"/>
  <c r="P51" i="56"/>
  <c r="M51" i="56"/>
  <c r="L51" i="56"/>
  <c r="J51" i="56"/>
  <c r="G51" i="56"/>
  <c r="F51" i="56"/>
  <c r="D51" i="56"/>
  <c r="T50" i="56"/>
  <c r="S50" i="56"/>
  <c r="R50" i="56"/>
  <c r="P50" i="56"/>
  <c r="M50" i="56"/>
  <c r="L50" i="56"/>
  <c r="J50" i="56"/>
  <c r="G50" i="56"/>
  <c r="F50" i="56"/>
  <c r="D50" i="56"/>
  <c r="T48" i="56"/>
  <c r="S48" i="56"/>
  <c r="R48" i="56"/>
  <c r="P48" i="56"/>
  <c r="M48" i="56"/>
  <c r="L48" i="56"/>
  <c r="J48" i="56"/>
  <c r="G48" i="56"/>
  <c r="F48" i="56"/>
  <c r="D48" i="56"/>
  <c r="T47" i="56"/>
  <c r="S47" i="56"/>
  <c r="R47" i="56"/>
  <c r="P47" i="56"/>
  <c r="M47" i="56"/>
  <c r="L47" i="56"/>
  <c r="J47" i="56"/>
  <c r="G47" i="56"/>
  <c r="F47" i="56"/>
  <c r="D47" i="56"/>
  <c r="T46" i="56"/>
  <c r="S46" i="56"/>
  <c r="R46" i="56"/>
  <c r="P46" i="56"/>
  <c r="M46" i="56"/>
  <c r="L46" i="56"/>
  <c r="J46" i="56"/>
  <c r="G46" i="56"/>
  <c r="F46" i="56"/>
  <c r="D46" i="56"/>
  <c r="T44" i="56"/>
  <c r="S44" i="56"/>
  <c r="R44" i="56"/>
  <c r="P44" i="56"/>
  <c r="M44" i="56"/>
  <c r="L44" i="56"/>
  <c r="J44" i="56"/>
  <c r="G44" i="56"/>
  <c r="F44" i="56"/>
  <c r="D44" i="56"/>
  <c r="T43" i="56"/>
  <c r="S43" i="56"/>
  <c r="R43" i="56"/>
  <c r="P43" i="56"/>
  <c r="M43" i="56"/>
  <c r="L43" i="56"/>
  <c r="J43" i="56"/>
  <c r="G43" i="56"/>
  <c r="F43" i="56"/>
  <c r="D43" i="56"/>
  <c r="T42" i="56"/>
  <c r="S42" i="56"/>
  <c r="R42" i="56"/>
  <c r="P42" i="56"/>
  <c r="M42" i="56"/>
  <c r="L42" i="56"/>
  <c r="J42" i="56"/>
  <c r="G42" i="56"/>
  <c r="F42" i="56"/>
  <c r="D42" i="56"/>
  <c r="T40" i="56"/>
  <c r="S40" i="56"/>
  <c r="R40" i="56"/>
  <c r="P40" i="56"/>
  <c r="M40" i="56"/>
  <c r="L40" i="56"/>
  <c r="J40" i="56"/>
  <c r="G40" i="56"/>
  <c r="F40" i="56"/>
  <c r="D40" i="56"/>
  <c r="T39" i="56"/>
  <c r="S39" i="56"/>
  <c r="R39" i="56"/>
  <c r="P39" i="56"/>
  <c r="M39" i="56"/>
  <c r="L39" i="56"/>
  <c r="J39" i="56"/>
  <c r="G39" i="56"/>
  <c r="F39" i="56"/>
  <c r="D39" i="56"/>
  <c r="T38" i="56"/>
  <c r="S38" i="56"/>
  <c r="R38" i="56"/>
  <c r="P38" i="56"/>
  <c r="M38" i="56"/>
  <c r="L38" i="56"/>
  <c r="J38" i="56"/>
  <c r="G38" i="56"/>
  <c r="F38" i="56"/>
  <c r="D38" i="56"/>
  <c r="T37" i="56"/>
  <c r="S37" i="56"/>
  <c r="R37" i="56"/>
  <c r="P37" i="56"/>
  <c r="M37" i="56"/>
  <c r="L37" i="56"/>
  <c r="J37" i="56"/>
  <c r="G37" i="56"/>
  <c r="F37" i="56"/>
  <c r="D37" i="56"/>
  <c r="T36" i="56"/>
  <c r="S36" i="56"/>
  <c r="R36" i="56"/>
  <c r="P36" i="56"/>
  <c r="M36" i="56"/>
  <c r="L36" i="56"/>
  <c r="J36" i="56"/>
  <c r="G36" i="56"/>
  <c r="F36" i="56"/>
  <c r="D36" i="56"/>
  <c r="T35" i="56"/>
  <c r="S35" i="56"/>
  <c r="R35" i="56"/>
  <c r="P35" i="56"/>
  <c r="M35" i="56"/>
  <c r="L35" i="56"/>
  <c r="J35" i="56"/>
  <c r="G35" i="56"/>
  <c r="F35" i="56"/>
  <c r="D35" i="56"/>
  <c r="T33" i="56"/>
  <c r="S33" i="56"/>
  <c r="R33" i="56"/>
  <c r="P33" i="56"/>
  <c r="M33" i="56"/>
  <c r="L33" i="56"/>
  <c r="J33" i="56"/>
  <c r="G33" i="56"/>
  <c r="F33" i="56"/>
  <c r="D33" i="56"/>
  <c r="T32" i="56"/>
  <c r="S32" i="56"/>
  <c r="R32" i="56"/>
  <c r="P32" i="56"/>
  <c r="M32" i="56"/>
  <c r="L32" i="56"/>
  <c r="J32" i="56"/>
  <c r="G32" i="56"/>
  <c r="F32" i="56"/>
  <c r="D32" i="56"/>
  <c r="T31" i="56"/>
  <c r="S31" i="56"/>
  <c r="R31" i="56"/>
  <c r="P31" i="56"/>
  <c r="M31" i="56"/>
  <c r="L31" i="56"/>
  <c r="J31" i="56"/>
  <c r="G31" i="56"/>
  <c r="F31" i="56"/>
  <c r="D31" i="56"/>
  <c r="T30" i="56"/>
  <c r="S30" i="56"/>
  <c r="R30" i="56"/>
  <c r="P30" i="56"/>
  <c r="M30" i="56"/>
  <c r="L30" i="56"/>
  <c r="J30" i="56"/>
  <c r="G30" i="56"/>
  <c r="F30" i="56"/>
  <c r="D30" i="56"/>
  <c r="T29" i="56"/>
  <c r="S29" i="56"/>
  <c r="R29" i="56"/>
  <c r="P29" i="56"/>
  <c r="M29" i="56"/>
  <c r="L29" i="56"/>
  <c r="J29" i="56"/>
  <c r="G29" i="56"/>
  <c r="F29" i="56"/>
  <c r="D29" i="56"/>
  <c r="T28" i="56"/>
  <c r="S28" i="56"/>
  <c r="R28" i="56"/>
  <c r="P28" i="56"/>
  <c r="M28" i="56"/>
  <c r="L28" i="56"/>
  <c r="J28" i="56"/>
  <c r="G28" i="56"/>
  <c r="F28" i="56"/>
  <c r="D28" i="56"/>
  <c r="T27" i="56"/>
  <c r="S27" i="56"/>
  <c r="R27" i="56"/>
  <c r="P27" i="56"/>
  <c r="M27" i="56"/>
  <c r="L27" i="56"/>
  <c r="J27" i="56"/>
  <c r="G27" i="56"/>
  <c r="F27" i="56"/>
  <c r="D27" i="56"/>
  <c r="T26" i="56"/>
  <c r="S26" i="56"/>
  <c r="R26" i="56"/>
  <c r="P26" i="56"/>
  <c r="M26" i="56"/>
  <c r="L26" i="56"/>
  <c r="J26" i="56"/>
  <c r="G26" i="56"/>
  <c r="F26" i="56"/>
  <c r="D26" i="56"/>
  <c r="T25" i="56"/>
  <c r="S25" i="56"/>
  <c r="R25" i="56"/>
  <c r="P25" i="56"/>
  <c r="M25" i="56"/>
  <c r="L25" i="56"/>
  <c r="J25" i="56"/>
  <c r="G25" i="56"/>
  <c r="F25" i="56"/>
  <c r="D25" i="56"/>
  <c r="T24" i="56"/>
  <c r="S24" i="56"/>
  <c r="R24" i="56"/>
  <c r="P24" i="56"/>
  <c r="M24" i="56"/>
  <c r="L24" i="56"/>
  <c r="J24" i="56"/>
  <c r="G24" i="56"/>
  <c r="F24" i="56"/>
  <c r="D24" i="56"/>
  <c r="T23" i="56"/>
  <c r="S23" i="56"/>
  <c r="R23" i="56"/>
  <c r="P23" i="56"/>
  <c r="M23" i="56"/>
  <c r="L23" i="56"/>
  <c r="J23" i="56"/>
  <c r="G23" i="56"/>
  <c r="F23" i="56"/>
  <c r="D23" i="56"/>
  <c r="T21" i="56"/>
  <c r="S21" i="56"/>
  <c r="R21" i="56"/>
  <c r="P21" i="56"/>
  <c r="M21" i="56"/>
  <c r="L21" i="56"/>
  <c r="J21" i="56"/>
  <c r="G21" i="56"/>
  <c r="F21" i="56"/>
  <c r="D21" i="56"/>
  <c r="T20" i="56"/>
  <c r="S20" i="56"/>
  <c r="R20" i="56"/>
  <c r="P20" i="56"/>
  <c r="M20" i="56"/>
  <c r="L20" i="56"/>
  <c r="J20" i="56"/>
  <c r="G20" i="56"/>
  <c r="F20" i="56"/>
  <c r="D20" i="56"/>
  <c r="T19" i="56"/>
  <c r="S19" i="56"/>
  <c r="R19" i="56"/>
  <c r="P19" i="56"/>
  <c r="M19" i="56"/>
  <c r="L19" i="56"/>
  <c r="J19" i="56"/>
  <c r="G19" i="56"/>
  <c r="F19" i="56"/>
  <c r="D19" i="56"/>
  <c r="T18" i="56"/>
  <c r="S18" i="56"/>
  <c r="R18" i="56"/>
  <c r="P18" i="56"/>
  <c r="M18" i="56"/>
  <c r="L18" i="56"/>
  <c r="J18" i="56"/>
  <c r="G18" i="56"/>
  <c r="F18" i="56"/>
  <c r="D18" i="56"/>
  <c r="T17" i="56"/>
  <c r="S17" i="56"/>
  <c r="R17" i="56"/>
  <c r="P17" i="56"/>
  <c r="M17" i="56"/>
  <c r="L17" i="56"/>
  <c r="J17" i="56"/>
  <c r="G17" i="56"/>
  <c r="F17" i="56"/>
  <c r="D17" i="56"/>
  <c r="T16" i="56"/>
  <c r="S16" i="56"/>
  <c r="R16" i="56"/>
  <c r="P16" i="56"/>
  <c r="M16" i="56"/>
  <c r="L16" i="56"/>
  <c r="J16" i="56"/>
  <c r="G16" i="56"/>
  <c r="F16" i="56"/>
  <c r="D16" i="56"/>
  <c r="T15" i="56"/>
  <c r="S15" i="56"/>
  <c r="R15" i="56"/>
  <c r="P15" i="56"/>
  <c r="M15" i="56"/>
  <c r="L15" i="56"/>
  <c r="J15" i="56"/>
  <c r="G15" i="56"/>
  <c r="F15" i="56"/>
  <c r="D15" i="56"/>
  <c r="T14" i="56"/>
  <c r="S14" i="56"/>
  <c r="R14" i="56"/>
  <c r="P14" i="56"/>
  <c r="M14" i="56"/>
  <c r="L14" i="56"/>
  <c r="J14" i="56"/>
  <c r="G14" i="56"/>
  <c r="F14" i="56"/>
  <c r="D14" i="56"/>
  <c r="T12" i="56"/>
  <c r="S12" i="56"/>
  <c r="R12" i="56"/>
  <c r="P12" i="56"/>
  <c r="M12" i="56"/>
  <c r="L12" i="56"/>
  <c r="J12" i="56"/>
  <c r="G12" i="56"/>
  <c r="F12" i="56"/>
  <c r="D12" i="56"/>
  <c r="T11" i="56"/>
  <c r="S11" i="56"/>
  <c r="R11" i="56"/>
  <c r="P11" i="56"/>
  <c r="M11" i="56"/>
  <c r="L11" i="56"/>
  <c r="J11" i="56"/>
  <c r="G11" i="56"/>
  <c r="F11" i="56"/>
  <c r="D11" i="56"/>
  <c r="T10" i="56"/>
  <c r="S10" i="56"/>
  <c r="R10" i="56"/>
  <c r="P10" i="56"/>
  <c r="M10" i="56"/>
  <c r="L10" i="56"/>
  <c r="J10" i="56"/>
  <c r="G10" i="56"/>
  <c r="F10" i="56"/>
  <c r="D10" i="56"/>
  <c r="T9" i="56"/>
  <c r="S9" i="56"/>
  <c r="R9" i="56"/>
  <c r="P9" i="56"/>
  <c r="M9" i="56"/>
  <c r="L9" i="56"/>
  <c r="J9" i="56"/>
  <c r="G9" i="56"/>
  <c r="F9" i="56"/>
  <c r="D9" i="56"/>
  <c r="T8" i="56"/>
  <c r="S8" i="56"/>
  <c r="R8" i="56"/>
  <c r="P8" i="56"/>
  <c r="M8" i="56"/>
  <c r="L8" i="56"/>
  <c r="J8" i="56"/>
  <c r="G8" i="56"/>
  <c r="F8" i="56"/>
  <c r="D8" i="56"/>
  <c r="T7" i="56"/>
  <c r="S7" i="56"/>
  <c r="R7" i="56"/>
  <c r="P7" i="56"/>
  <c r="M7" i="56"/>
  <c r="L7" i="56"/>
  <c r="J7" i="56"/>
  <c r="G7" i="56"/>
  <c r="F7" i="56"/>
  <c r="D7" i="56"/>
  <c r="T4" i="56"/>
  <c r="S4" i="56"/>
  <c r="R4" i="56"/>
  <c r="P4" i="56"/>
  <c r="M4" i="56"/>
  <c r="L4" i="56"/>
  <c r="J4" i="56"/>
  <c r="G4" i="56"/>
  <c r="F4" i="56"/>
  <c r="D4" i="56"/>
  <c r="A2" i="70"/>
  <c r="A79" i="70"/>
  <c r="C76" i="70"/>
  <c r="E76" i="70" s="1"/>
  <c r="V76" i="70" s="1"/>
  <c r="B76" i="70"/>
  <c r="C75" i="70"/>
  <c r="E75" i="70" s="1"/>
  <c r="V75" i="70" s="1"/>
  <c r="B75" i="70"/>
  <c r="C74" i="70"/>
  <c r="E74" i="70" s="1"/>
  <c r="V74" i="70" s="1"/>
  <c r="B74" i="70"/>
  <c r="C73" i="70"/>
  <c r="E73" i="70" s="1"/>
  <c r="V73" i="70" s="1"/>
  <c r="B73" i="70"/>
  <c r="C72" i="70"/>
  <c r="E72" i="70" s="1"/>
  <c r="B72" i="70"/>
  <c r="G71" i="70"/>
  <c r="F71" i="70"/>
  <c r="D71" i="70"/>
  <c r="U65" i="70"/>
  <c r="O65" i="70"/>
  <c r="N65" i="70"/>
  <c r="I65" i="70"/>
  <c r="H65" i="70"/>
  <c r="C65" i="70"/>
  <c r="B65" i="70"/>
  <c r="U64" i="70"/>
  <c r="O64" i="70"/>
  <c r="N64" i="70"/>
  <c r="I64" i="70"/>
  <c r="H64" i="70"/>
  <c r="C64" i="70"/>
  <c r="B64" i="70"/>
  <c r="U63" i="70"/>
  <c r="O63" i="70"/>
  <c r="N63" i="70"/>
  <c r="I63" i="70"/>
  <c r="H63" i="70"/>
  <c r="C63" i="70"/>
  <c r="B63" i="70"/>
  <c r="U62" i="70"/>
  <c r="O62" i="70"/>
  <c r="N62" i="70"/>
  <c r="I62" i="70"/>
  <c r="H62" i="70"/>
  <c r="C62" i="70"/>
  <c r="B62" i="70"/>
  <c r="U61" i="70"/>
  <c r="O61" i="70"/>
  <c r="Q61" i="70" s="1"/>
  <c r="N61" i="70"/>
  <c r="I61" i="70"/>
  <c r="K61" i="70" s="1"/>
  <c r="K60" i="70" s="1"/>
  <c r="H61" i="70"/>
  <c r="C61" i="70"/>
  <c r="E61" i="70" s="1"/>
  <c r="B61" i="70"/>
  <c r="T60" i="70"/>
  <c r="S60" i="70"/>
  <c r="R60" i="70"/>
  <c r="P60" i="70"/>
  <c r="M60" i="70"/>
  <c r="L60" i="70"/>
  <c r="J60" i="70"/>
  <c r="G60" i="70"/>
  <c r="F60" i="70"/>
  <c r="D60" i="70"/>
  <c r="U59" i="70"/>
  <c r="O59" i="70"/>
  <c r="Q59" i="70" s="1"/>
  <c r="N59" i="70"/>
  <c r="I59" i="70"/>
  <c r="K59" i="70" s="1"/>
  <c r="H59" i="70"/>
  <c r="C59" i="70"/>
  <c r="E59" i="70" s="1"/>
  <c r="B59" i="70"/>
  <c r="U58" i="70"/>
  <c r="O58" i="70"/>
  <c r="Q58" i="70" s="1"/>
  <c r="N58" i="70"/>
  <c r="I58" i="70"/>
  <c r="K58" i="70" s="1"/>
  <c r="H58" i="70"/>
  <c r="C58" i="70"/>
  <c r="E58" i="70" s="1"/>
  <c r="B58" i="70"/>
  <c r="U57" i="70"/>
  <c r="O57" i="70"/>
  <c r="Q57" i="70" s="1"/>
  <c r="N57" i="70"/>
  <c r="I57" i="70"/>
  <c r="K57" i="70" s="1"/>
  <c r="H57" i="70"/>
  <c r="C57" i="70"/>
  <c r="E57" i="70" s="1"/>
  <c r="B57" i="70"/>
  <c r="U56" i="70"/>
  <c r="O56" i="70"/>
  <c r="Q56" i="70" s="1"/>
  <c r="N56" i="70"/>
  <c r="I56" i="70"/>
  <c r="K56" i="70" s="1"/>
  <c r="H56" i="70"/>
  <c r="C56" i="70"/>
  <c r="E56" i="70" s="1"/>
  <c r="B56" i="70"/>
  <c r="U55" i="70"/>
  <c r="O55" i="70"/>
  <c r="Q55" i="70" s="1"/>
  <c r="N55" i="70"/>
  <c r="I55" i="70"/>
  <c r="K55" i="70" s="1"/>
  <c r="H55" i="70"/>
  <c r="C55" i="70"/>
  <c r="E55" i="70" s="1"/>
  <c r="B55" i="70"/>
  <c r="U54" i="70"/>
  <c r="O54" i="70"/>
  <c r="Q54" i="70" s="1"/>
  <c r="N54" i="70"/>
  <c r="I54" i="70"/>
  <c r="K54" i="70" s="1"/>
  <c r="H54" i="70"/>
  <c r="C54" i="70"/>
  <c r="E54" i="70" s="1"/>
  <c r="B54" i="70"/>
  <c r="U53" i="70"/>
  <c r="O53" i="70"/>
  <c r="Q53" i="70" s="1"/>
  <c r="N53" i="70"/>
  <c r="I53" i="70"/>
  <c r="K53" i="70" s="1"/>
  <c r="H53" i="70"/>
  <c r="C53" i="70"/>
  <c r="E53" i="70" s="1"/>
  <c r="B53" i="70"/>
  <c r="U52" i="70"/>
  <c r="O52" i="70"/>
  <c r="Q52" i="70" s="1"/>
  <c r="N52" i="70"/>
  <c r="I52" i="70"/>
  <c r="K52" i="70" s="1"/>
  <c r="H52" i="70"/>
  <c r="C52" i="70"/>
  <c r="E52" i="70" s="1"/>
  <c r="B52" i="70"/>
  <c r="U51" i="70"/>
  <c r="O51" i="70"/>
  <c r="Q51" i="70" s="1"/>
  <c r="N51" i="70"/>
  <c r="I51" i="70"/>
  <c r="K51" i="70" s="1"/>
  <c r="H51" i="70"/>
  <c r="C51" i="70"/>
  <c r="E51" i="70" s="1"/>
  <c r="B51" i="70"/>
  <c r="U50" i="70"/>
  <c r="O50" i="70"/>
  <c r="Q50" i="70" s="1"/>
  <c r="N50" i="70"/>
  <c r="I50" i="70"/>
  <c r="K50" i="70" s="1"/>
  <c r="H50" i="70"/>
  <c r="C50" i="70"/>
  <c r="E50" i="70" s="1"/>
  <c r="B50" i="70"/>
  <c r="T49" i="70"/>
  <c r="S49" i="70"/>
  <c r="R49" i="70"/>
  <c r="P49" i="70"/>
  <c r="M49" i="70"/>
  <c r="L49" i="70"/>
  <c r="J49" i="70"/>
  <c r="G49" i="70"/>
  <c r="F49" i="70"/>
  <c r="D49" i="70"/>
  <c r="U48" i="70"/>
  <c r="O48" i="70"/>
  <c r="Q48" i="70" s="1"/>
  <c r="N48" i="70"/>
  <c r="I48" i="70"/>
  <c r="K48" i="70" s="1"/>
  <c r="H48" i="70"/>
  <c r="C48" i="70"/>
  <c r="E48" i="70" s="1"/>
  <c r="B48" i="70"/>
  <c r="U47" i="70"/>
  <c r="O47" i="70"/>
  <c r="Q47" i="70" s="1"/>
  <c r="N47" i="70"/>
  <c r="I47" i="70"/>
  <c r="K47" i="70" s="1"/>
  <c r="H47" i="70"/>
  <c r="C47" i="70"/>
  <c r="E47" i="70" s="1"/>
  <c r="B47" i="70"/>
  <c r="U46" i="70"/>
  <c r="O46" i="70"/>
  <c r="Q46" i="70" s="1"/>
  <c r="N46" i="70"/>
  <c r="I46" i="70"/>
  <c r="K46" i="70" s="1"/>
  <c r="H46" i="70"/>
  <c r="C46" i="70"/>
  <c r="E46" i="70" s="1"/>
  <c r="B46" i="70"/>
  <c r="T45" i="70"/>
  <c r="S45" i="70"/>
  <c r="R45" i="70"/>
  <c r="P45" i="70"/>
  <c r="M45" i="70"/>
  <c r="L45" i="70"/>
  <c r="J45" i="70"/>
  <c r="G45" i="70"/>
  <c r="F45" i="70"/>
  <c r="D45" i="70"/>
  <c r="U44" i="70"/>
  <c r="O44" i="70"/>
  <c r="Q44" i="70" s="1"/>
  <c r="N44" i="70"/>
  <c r="I44" i="70"/>
  <c r="K44" i="70" s="1"/>
  <c r="H44" i="70"/>
  <c r="C44" i="70"/>
  <c r="E44" i="70" s="1"/>
  <c r="B44" i="70"/>
  <c r="U43" i="70"/>
  <c r="O43" i="70"/>
  <c r="Q43" i="70" s="1"/>
  <c r="N43" i="70"/>
  <c r="I43" i="70"/>
  <c r="K43" i="70" s="1"/>
  <c r="H43" i="70"/>
  <c r="C43" i="70"/>
  <c r="E43" i="70" s="1"/>
  <c r="B43" i="70"/>
  <c r="U42" i="70"/>
  <c r="O42" i="70"/>
  <c r="Q42" i="70" s="1"/>
  <c r="N42" i="70"/>
  <c r="I42" i="70"/>
  <c r="K42" i="70" s="1"/>
  <c r="H42" i="70"/>
  <c r="C42" i="70"/>
  <c r="E42" i="70" s="1"/>
  <c r="B42" i="70"/>
  <c r="T41" i="70"/>
  <c r="S41" i="70"/>
  <c r="R41" i="70"/>
  <c r="P41" i="70"/>
  <c r="M41" i="70"/>
  <c r="L41" i="70"/>
  <c r="J41" i="70"/>
  <c r="G41" i="70"/>
  <c r="F41" i="70"/>
  <c r="D41" i="70"/>
  <c r="U40" i="70"/>
  <c r="O40" i="70"/>
  <c r="Q40" i="70" s="1"/>
  <c r="N40" i="70"/>
  <c r="I40" i="70"/>
  <c r="K40" i="70" s="1"/>
  <c r="H40" i="70"/>
  <c r="C40" i="70"/>
  <c r="E40" i="70" s="1"/>
  <c r="B40" i="70"/>
  <c r="U39" i="70"/>
  <c r="O39" i="70"/>
  <c r="Q39" i="70" s="1"/>
  <c r="N39" i="70"/>
  <c r="I39" i="70"/>
  <c r="K39" i="70" s="1"/>
  <c r="H39" i="70"/>
  <c r="C39" i="70"/>
  <c r="E39" i="70" s="1"/>
  <c r="B39" i="70"/>
  <c r="U38" i="70"/>
  <c r="O38" i="70"/>
  <c r="Q38" i="70" s="1"/>
  <c r="N38" i="70"/>
  <c r="I38" i="70"/>
  <c r="K38" i="70" s="1"/>
  <c r="H38" i="70"/>
  <c r="C38" i="70"/>
  <c r="E38" i="70" s="1"/>
  <c r="B38" i="70"/>
  <c r="U37" i="70"/>
  <c r="O37" i="70"/>
  <c r="Q37" i="70" s="1"/>
  <c r="N37" i="70"/>
  <c r="I37" i="70"/>
  <c r="K37" i="70" s="1"/>
  <c r="H37" i="70"/>
  <c r="C37" i="70"/>
  <c r="E37" i="70" s="1"/>
  <c r="B37" i="70"/>
  <c r="U36" i="70"/>
  <c r="O36" i="70"/>
  <c r="Q36" i="70" s="1"/>
  <c r="N36" i="70"/>
  <c r="I36" i="70"/>
  <c r="K36" i="70" s="1"/>
  <c r="H36" i="70"/>
  <c r="C36" i="70"/>
  <c r="E36" i="70" s="1"/>
  <c r="B36" i="70"/>
  <c r="U35" i="70"/>
  <c r="O35" i="70"/>
  <c r="Q35" i="70" s="1"/>
  <c r="N35" i="70"/>
  <c r="I35" i="70"/>
  <c r="K35" i="70" s="1"/>
  <c r="H35" i="70"/>
  <c r="C35" i="70"/>
  <c r="E35" i="70" s="1"/>
  <c r="B35" i="70"/>
  <c r="T34" i="70"/>
  <c r="S34" i="70"/>
  <c r="R34" i="70"/>
  <c r="P34" i="70"/>
  <c r="M34" i="70"/>
  <c r="L34" i="70"/>
  <c r="J34" i="70"/>
  <c r="G34" i="70"/>
  <c r="F34" i="70"/>
  <c r="D34" i="70"/>
  <c r="U33" i="70"/>
  <c r="O33" i="70"/>
  <c r="Q33" i="70" s="1"/>
  <c r="N33" i="70"/>
  <c r="I33" i="70"/>
  <c r="K33" i="70" s="1"/>
  <c r="H33" i="70"/>
  <c r="C33" i="70"/>
  <c r="E33" i="70" s="1"/>
  <c r="B33" i="70"/>
  <c r="U32" i="70"/>
  <c r="O32" i="70"/>
  <c r="Q32" i="70" s="1"/>
  <c r="N32" i="70"/>
  <c r="I32" i="70"/>
  <c r="K32" i="70" s="1"/>
  <c r="H32" i="70"/>
  <c r="C32" i="70"/>
  <c r="E32" i="70" s="1"/>
  <c r="B32" i="70"/>
  <c r="U31" i="70"/>
  <c r="O31" i="70"/>
  <c r="Q31" i="70" s="1"/>
  <c r="N31" i="70"/>
  <c r="I31" i="70"/>
  <c r="K31" i="70" s="1"/>
  <c r="H31" i="70"/>
  <c r="C31" i="70"/>
  <c r="E31" i="70" s="1"/>
  <c r="B31" i="70"/>
  <c r="U30" i="70"/>
  <c r="O30" i="70"/>
  <c r="Q30" i="70" s="1"/>
  <c r="N30" i="70"/>
  <c r="I30" i="70"/>
  <c r="K30" i="70" s="1"/>
  <c r="H30" i="70"/>
  <c r="C30" i="70"/>
  <c r="E30" i="70" s="1"/>
  <c r="B30" i="70"/>
  <c r="U29" i="70"/>
  <c r="O29" i="70"/>
  <c r="Q29" i="70" s="1"/>
  <c r="N29" i="70"/>
  <c r="I29" i="70"/>
  <c r="K29" i="70" s="1"/>
  <c r="H29" i="70"/>
  <c r="C29" i="70"/>
  <c r="E29" i="70" s="1"/>
  <c r="B29" i="70"/>
  <c r="U28" i="70"/>
  <c r="O28" i="70"/>
  <c r="Q28" i="70" s="1"/>
  <c r="N28" i="70"/>
  <c r="I28" i="70"/>
  <c r="K28" i="70" s="1"/>
  <c r="H28" i="70"/>
  <c r="C28" i="70"/>
  <c r="E28" i="70" s="1"/>
  <c r="B28" i="70"/>
  <c r="U27" i="70"/>
  <c r="O27" i="70"/>
  <c r="Q27" i="70" s="1"/>
  <c r="N27" i="70"/>
  <c r="I27" i="70"/>
  <c r="K27" i="70" s="1"/>
  <c r="H27" i="70"/>
  <c r="C27" i="70"/>
  <c r="E27" i="70" s="1"/>
  <c r="B27" i="70"/>
  <c r="U26" i="70"/>
  <c r="O26" i="70"/>
  <c r="Q26" i="70" s="1"/>
  <c r="N26" i="70"/>
  <c r="I26" i="70"/>
  <c r="K26" i="70" s="1"/>
  <c r="H26" i="70"/>
  <c r="C26" i="70"/>
  <c r="E26" i="70" s="1"/>
  <c r="B26" i="70"/>
  <c r="U25" i="70"/>
  <c r="O25" i="70"/>
  <c r="Q25" i="70" s="1"/>
  <c r="N25" i="70"/>
  <c r="I25" i="70"/>
  <c r="K25" i="70" s="1"/>
  <c r="H25" i="70"/>
  <c r="C25" i="70"/>
  <c r="E25" i="70" s="1"/>
  <c r="B25" i="70"/>
  <c r="U24" i="70"/>
  <c r="O24" i="70"/>
  <c r="Q24" i="70" s="1"/>
  <c r="N24" i="70"/>
  <c r="I24" i="70"/>
  <c r="K24" i="70" s="1"/>
  <c r="H24" i="70"/>
  <c r="C24" i="70"/>
  <c r="E24" i="70" s="1"/>
  <c r="B24" i="70"/>
  <c r="U23" i="70"/>
  <c r="O23" i="70"/>
  <c r="Q23" i="70" s="1"/>
  <c r="N23" i="70"/>
  <c r="I23" i="70"/>
  <c r="K23" i="70" s="1"/>
  <c r="H23" i="70"/>
  <c r="C23" i="70"/>
  <c r="E23" i="70" s="1"/>
  <c r="B23" i="70"/>
  <c r="T22" i="70"/>
  <c r="S22" i="70"/>
  <c r="R22" i="70"/>
  <c r="P22" i="70"/>
  <c r="M22" i="70"/>
  <c r="L22" i="70"/>
  <c r="J22" i="70"/>
  <c r="G22" i="70"/>
  <c r="F22" i="70"/>
  <c r="D22" i="70"/>
  <c r="U21" i="70"/>
  <c r="O21" i="70"/>
  <c r="Q21" i="70" s="1"/>
  <c r="N21" i="70"/>
  <c r="I21" i="70"/>
  <c r="K21" i="70" s="1"/>
  <c r="H21" i="70"/>
  <c r="C21" i="70"/>
  <c r="E21" i="70" s="1"/>
  <c r="B21" i="70"/>
  <c r="U20" i="70"/>
  <c r="O20" i="70"/>
  <c r="Q20" i="70" s="1"/>
  <c r="N20" i="70"/>
  <c r="I20" i="70"/>
  <c r="K20" i="70" s="1"/>
  <c r="H20" i="70"/>
  <c r="C20" i="70"/>
  <c r="E20" i="70" s="1"/>
  <c r="B20" i="70"/>
  <c r="U19" i="70"/>
  <c r="O19" i="70"/>
  <c r="Q19" i="70" s="1"/>
  <c r="N19" i="70"/>
  <c r="I19" i="70"/>
  <c r="K19" i="70" s="1"/>
  <c r="H19" i="70"/>
  <c r="C19" i="70"/>
  <c r="E19" i="70" s="1"/>
  <c r="B19" i="70"/>
  <c r="U18" i="70"/>
  <c r="O18" i="70"/>
  <c r="Q18" i="70" s="1"/>
  <c r="N18" i="70"/>
  <c r="I18" i="70"/>
  <c r="K18" i="70" s="1"/>
  <c r="H18" i="70"/>
  <c r="C18" i="70"/>
  <c r="E18" i="70" s="1"/>
  <c r="B18" i="70"/>
  <c r="U17" i="70"/>
  <c r="O17" i="70"/>
  <c r="Q17" i="70" s="1"/>
  <c r="N17" i="70"/>
  <c r="I17" i="70"/>
  <c r="K17" i="70" s="1"/>
  <c r="H17" i="70"/>
  <c r="C17" i="70"/>
  <c r="E17" i="70" s="1"/>
  <c r="B17" i="70"/>
  <c r="U16" i="70"/>
  <c r="O16" i="70"/>
  <c r="Q16" i="70" s="1"/>
  <c r="N16" i="70"/>
  <c r="I16" i="70"/>
  <c r="K16" i="70" s="1"/>
  <c r="H16" i="70"/>
  <c r="C16" i="70"/>
  <c r="E16" i="70" s="1"/>
  <c r="B16" i="70"/>
  <c r="U15" i="70"/>
  <c r="O15" i="70"/>
  <c r="Q15" i="70" s="1"/>
  <c r="N15" i="70"/>
  <c r="I15" i="70"/>
  <c r="K15" i="70" s="1"/>
  <c r="H15" i="70"/>
  <c r="C15" i="70"/>
  <c r="E15" i="70" s="1"/>
  <c r="B15" i="70"/>
  <c r="U14" i="70"/>
  <c r="O14" i="70"/>
  <c r="Q14" i="70" s="1"/>
  <c r="N14" i="70"/>
  <c r="I14" i="70"/>
  <c r="K14" i="70" s="1"/>
  <c r="H14" i="70"/>
  <c r="C14" i="70"/>
  <c r="E14" i="70" s="1"/>
  <c r="B14" i="70"/>
  <c r="T13" i="70"/>
  <c r="S13" i="70"/>
  <c r="R13" i="70"/>
  <c r="P13" i="70"/>
  <c r="M13" i="70"/>
  <c r="L13" i="70"/>
  <c r="J13" i="70"/>
  <c r="G13" i="70"/>
  <c r="F13" i="70"/>
  <c r="D13" i="70"/>
  <c r="D5" i="70" s="1"/>
  <c r="D77" i="70" s="1"/>
  <c r="U12" i="70"/>
  <c r="O12" i="70"/>
  <c r="Q12" i="70" s="1"/>
  <c r="N12" i="70"/>
  <c r="I12" i="70"/>
  <c r="K12" i="70" s="1"/>
  <c r="H12" i="70"/>
  <c r="C12" i="70"/>
  <c r="E12" i="70" s="1"/>
  <c r="B12" i="70"/>
  <c r="U11" i="70"/>
  <c r="O11" i="70"/>
  <c r="Q11" i="70" s="1"/>
  <c r="N11" i="70"/>
  <c r="I11" i="70"/>
  <c r="K11" i="70" s="1"/>
  <c r="H11" i="70"/>
  <c r="C11" i="70"/>
  <c r="E11" i="70" s="1"/>
  <c r="B11" i="70"/>
  <c r="U10" i="70"/>
  <c r="O10" i="70"/>
  <c r="Q10" i="70" s="1"/>
  <c r="N10" i="70"/>
  <c r="I10" i="70"/>
  <c r="K10" i="70" s="1"/>
  <c r="H10" i="70"/>
  <c r="C10" i="70"/>
  <c r="E10" i="70" s="1"/>
  <c r="B10" i="70"/>
  <c r="U9" i="70"/>
  <c r="O9" i="70"/>
  <c r="Q9" i="70" s="1"/>
  <c r="N9" i="70"/>
  <c r="I9" i="70"/>
  <c r="K9" i="70" s="1"/>
  <c r="H9" i="70"/>
  <c r="C9" i="70"/>
  <c r="E9" i="70" s="1"/>
  <c r="B9" i="70"/>
  <c r="U8" i="70"/>
  <c r="O8" i="70"/>
  <c r="Q8" i="70" s="1"/>
  <c r="N8" i="70"/>
  <c r="I8" i="70"/>
  <c r="K8" i="70" s="1"/>
  <c r="H8" i="70"/>
  <c r="C8" i="70"/>
  <c r="E8" i="70" s="1"/>
  <c r="B8" i="70"/>
  <c r="U7" i="70"/>
  <c r="O7" i="70"/>
  <c r="Q7" i="70" s="1"/>
  <c r="N7" i="70"/>
  <c r="I7" i="70"/>
  <c r="K7" i="70" s="1"/>
  <c r="H7" i="70"/>
  <c r="C7" i="70"/>
  <c r="E7" i="70" s="1"/>
  <c r="B7" i="70"/>
  <c r="T6" i="70"/>
  <c r="S6" i="70"/>
  <c r="R6" i="70"/>
  <c r="P6" i="70"/>
  <c r="P5" i="70" s="1"/>
  <c r="P77" i="70" s="1"/>
  <c r="M6" i="70"/>
  <c r="L6" i="70"/>
  <c r="L5" i="70" s="1"/>
  <c r="L77" i="70" s="1"/>
  <c r="J6" i="70"/>
  <c r="J5" i="70" s="1"/>
  <c r="J77" i="70" s="1"/>
  <c r="G6" i="70"/>
  <c r="F6" i="70"/>
  <c r="D6" i="70"/>
  <c r="Q4" i="70"/>
  <c r="N4" i="70"/>
  <c r="K4" i="70"/>
  <c r="H4" i="70"/>
  <c r="E4" i="70"/>
  <c r="B4" i="70"/>
  <c r="A2" i="69"/>
  <c r="A79" i="69"/>
  <c r="C76" i="69"/>
  <c r="E76" i="69" s="1"/>
  <c r="V76" i="69" s="1"/>
  <c r="B76" i="69"/>
  <c r="C75" i="69"/>
  <c r="E75" i="69" s="1"/>
  <c r="V75" i="69" s="1"/>
  <c r="B75" i="69"/>
  <c r="C74" i="69"/>
  <c r="E74" i="69" s="1"/>
  <c r="V74" i="69" s="1"/>
  <c r="B74" i="69"/>
  <c r="C73" i="69"/>
  <c r="E73" i="69" s="1"/>
  <c r="V73" i="69" s="1"/>
  <c r="B73" i="69"/>
  <c r="C72" i="69"/>
  <c r="E72" i="69" s="1"/>
  <c r="B72" i="69"/>
  <c r="G71" i="69"/>
  <c r="F71" i="69"/>
  <c r="D71" i="69"/>
  <c r="U65" i="69"/>
  <c r="O65" i="69"/>
  <c r="N65" i="69"/>
  <c r="I65" i="69"/>
  <c r="H65" i="69"/>
  <c r="C65" i="69"/>
  <c r="B65" i="69"/>
  <c r="U64" i="69"/>
  <c r="O64" i="69"/>
  <c r="N64" i="69"/>
  <c r="I64" i="69"/>
  <c r="H64" i="69"/>
  <c r="C64" i="69"/>
  <c r="B64" i="69"/>
  <c r="U63" i="69"/>
  <c r="O63" i="69"/>
  <c r="N63" i="69"/>
  <c r="I63" i="69"/>
  <c r="H63" i="69"/>
  <c r="C63" i="69"/>
  <c r="B63" i="69"/>
  <c r="U62" i="69"/>
  <c r="O62" i="69"/>
  <c r="N62" i="69"/>
  <c r="I62" i="69"/>
  <c r="H62" i="69"/>
  <c r="C62" i="69"/>
  <c r="B62" i="69"/>
  <c r="U61" i="69"/>
  <c r="O61" i="69"/>
  <c r="Q61" i="69" s="1"/>
  <c r="N61" i="69"/>
  <c r="I61" i="69"/>
  <c r="K61" i="69" s="1"/>
  <c r="K60" i="69" s="1"/>
  <c r="H61" i="69"/>
  <c r="C61" i="69"/>
  <c r="E61" i="69" s="1"/>
  <c r="E60" i="69" s="1"/>
  <c r="B61" i="69"/>
  <c r="T60" i="69"/>
  <c r="S60" i="69"/>
  <c r="R60" i="69"/>
  <c r="P60" i="69"/>
  <c r="M60" i="69"/>
  <c r="L60" i="69"/>
  <c r="J60" i="69"/>
  <c r="G60" i="69"/>
  <c r="F60" i="69"/>
  <c r="D60" i="69"/>
  <c r="U59" i="69"/>
  <c r="O59" i="69"/>
  <c r="Q59" i="69" s="1"/>
  <c r="N59" i="69"/>
  <c r="I59" i="69"/>
  <c r="K59" i="69" s="1"/>
  <c r="H59" i="69"/>
  <c r="C59" i="69"/>
  <c r="E59" i="69" s="1"/>
  <c r="B59" i="69"/>
  <c r="U58" i="69"/>
  <c r="O58" i="69"/>
  <c r="Q58" i="69" s="1"/>
  <c r="N58" i="69"/>
  <c r="I58" i="69"/>
  <c r="K58" i="69" s="1"/>
  <c r="H58" i="69"/>
  <c r="C58" i="69"/>
  <c r="E58" i="69" s="1"/>
  <c r="B58" i="69"/>
  <c r="U57" i="69"/>
  <c r="O57" i="69"/>
  <c r="Q57" i="69" s="1"/>
  <c r="N57" i="69"/>
  <c r="I57" i="69"/>
  <c r="K57" i="69" s="1"/>
  <c r="H57" i="69"/>
  <c r="C57" i="69"/>
  <c r="E57" i="69" s="1"/>
  <c r="B57" i="69"/>
  <c r="U56" i="69"/>
  <c r="O56" i="69"/>
  <c r="Q56" i="69" s="1"/>
  <c r="N56" i="69"/>
  <c r="I56" i="69"/>
  <c r="K56" i="69" s="1"/>
  <c r="H56" i="69"/>
  <c r="C56" i="69"/>
  <c r="E56" i="69" s="1"/>
  <c r="B56" i="69"/>
  <c r="U55" i="69"/>
  <c r="O55" i="69"/>
  <c r="Q55" i="69" s="1"/>
  <c r="N55" i="69"/>
  <c r="I55" i="69"/>
  <c r="K55" i="69" s="1"/>
  <c r="H55" i="69"/>
  <c r="C55" i="69"/>
  <c r="E55" i="69" s="1"/>
  <c r="B55" i="69"/>
  <c r="U54" i="69"/>
  <c r="O54" i="69"/>
  <c r="Q54" i="69" s="1"/>
  <c r="N54" i="69"/>
  <c r="I54" i="69"/>
  <c r="K54" i="69" s="1"/>
  <c r="H54" i="69"/>
  <c r="C54" i="69"/>
  <c r="E54" i="69" s="1"/>
  <c r="B54" i="69"/>
  <c r="U53" i="69"/>
  <c r="O53" i="69"/>
  <c r="Q53" i="69" s="1"/>
  <c r="N53" i="69"/>
  <c r="I53" i="69"/>
  <c r="K53" i="69" s="1"/>
  <c r="H53" i="69"/>
  <c r="C53" i="69"/>
  <c r="E53" i="69" s="1"/>
  <c r="B53" i="69"/>
  <c r="U52" i="69"/>
  <c r="O52" i="69"/>
  <c r="Q52" i="69" s="1"/>
  <c r="N52" i="69"/>
  <c r="I52" i="69"/>
  <c r="K52" i="69" s="1"/>
  <c r="H52" i="69"/>
  <c r="C52" i="69"/>
  <c r="E52" i="69" s="1"/>
  <c r="B52" i="69"/>
  <c r="U51" i="69"/>
  <c r="O51" i="69"/>
  <c r="Q51" i="69" s="1"/>
  <c r="N51" i="69"/>
  <c r="I51" i="69"/>
  <c r="K51" i="69" s="1"/>
  <c r="H51" i="69"/>
  <c r="C51" i="69"/>
  <c r="E51" i="69" s="1"/>
  <c r="B51" i="69"/>
  <c r="U50" i="69"/>
  <c r="O50" i="69"/>
  <c r="Q50" i="69" s="1"/>
  <c r="N50" i="69"/>
  <c r="I50" i="69"/>
  <c r="K50" i="69" s="1"/>
  <c r="H50" i="69"/>
  <c r="C50" i="69"/>
  <c r="E50" i="69" s="1"/>
  <c r="B50" i="69"/>
  <c r="T49" i="69"/>
  <c r="S49" i="69"/>
  <c r="R49" i="69"/>
  <c r="P49" i="69"/>
  <c r="M49" i="69"/>
  <c r="L49" i="69"/>
  <c r="J49" i="69"/>
  <c r="G49" i="69"/>
  <c r="F49" i="69"/>
  <c r="D49" i="69"/>
  <c r="U48" i="69"/>
  <c r="O48" i="69"/>
  <c r="Q48" i="69" s="1"/>
  <c r="N48" i="69"/>
  <c r="I48" i="69"/>
  <c r="K48" i="69" s="1"/>
  <c r="H48" i="69"/>
  <c r="C48" i="69"/>
  <c r="E48" i="69" s="1"/>
  <c r="B48" i="69"/>
  <c r="U47" i="69"/>
  <c r="O47" i="69"/>
  <c r="Q47" i="69" s="1"/>
  <c r="N47" i="69"/>
  <c r="I47" i="69"/>
  <c r="K47" i="69" s="1"/>
  <c r="H47" i="69"/>
  <c r="C47" i="69"/>
  <c r="E47" i="69" s="1"/>
  <c r="B47" i="69"/>
  <c r="U46" i="69"/>
  <c r="O46" i="69"/>
  <c r="Q46" i="69" s="1"/>
  <c r="N46" i="69"/>
  <c r="I46" i="69"/>
  <c r="K46" i="69" s="1"/>
  <c r="H46" i="69"/>
  <c r="C46" i="69"/>
  <c r="E46" i="69" s="1"/>
  <c r="B46" i="69"/>
  <c r="T45" i="69"/>
  <c r="S45" i="69"/>
  <c r="R45" i="69"/>
  <c r="P45" i="69"/>
  <c r="M45" i="69"/>
  <c r="L45" i="69"/>
  <c r="J45" i="69"/>
  <c r="G45" i="69"/>
  <c r="F45" i="69"/>
  <c r="D45" i="69"/>
  <c r="U44" i="69"/>
  <c r="O44" i="69"/>
  <c r="Q44" i="69" s="1"/>
  <c r="N44" i="69"/>
  <c r="I44" i="69"/>
  <c r="K44" i="69" s="1"/>
  <c r="H44" i="69"/>
  <c r="C44" i="69"/>
  <c r="E44" i="69" s="1"/>
  <c r="B44" i="69"/>
  <c r="U43" i="69"/>
  <c r="O43" i="69"/>
  <c r="Q43" i="69" s="1"/>
  <c r="N43" i="69"/>
  <c r="I43" i="69"/>
  <c r="K43" i="69" s="1"/>
  <c r="H43" i="69"/>
  <c r="C43" i="69"/>
  <c r="E43" i="69" s="1"/>
  <c r="B43" i="69"/>
  <c r="U42" i="69"/>
  <c r="O42" i="69"/>
  <c r="Q42" i="69" s="1"/>
  <c r="N42" i="69"/>
  <c r="I42" i="69"/>
  <c r="K42" i="69" s="1"/>
  <c r="H42" i="69"/>
  <c r="C42" i="69"/>
  <c r="E42" i="69" s="1"/>
  <c r="B42" i="69"/>
  <c r="T41" i="69"/>
  <c r="S41" i="69"/>
  <c r="R41" i="69"/>
  <c r="P41" i="69"/>
  <c r="M41" i="69"/>
  <c r="L41" i="69"/>
  <c r="J41" i="69"/>
  <c r="G41" i="69"/>
  <c r="F41" i="69"/>
  <c r="D41" i="69"/>
  <c r="U40" i="69"/>
  <c r="O40" i="69"/>
  <c r="Q40" i="69" s="1"/>
  <c r="N40" i="69"/>
  <c r="I40" i="69"/>
  <c r="K40" i="69" s="1"/>
  <c r="H40" i="69"/>
  <c r="C40" i="69"/>
  <c r="E40" i="69" s="1"/>
  <c r="B40" i="69"/>
  <c r="U39" i="69"/>
  <c r="O39" i="69"/>
  <c r="Q39" i="69" s="1"/>
  <c r="N39" i="69"/>
  <c r="I39" i="69"/>
  <c r="K39" i="69" s="1"/>
  <c r="H39" i="69"/>
  <c r="C39" i="69"/>
  <c r="E39" i="69" s="1"/>
  <c r="B39" i="69"/>
  <c r="U38" i="69"/>
  <c r="O38" i="69"/>
  <c r="Q38" i="69" s="1"/>
  <c r="N38" i="69"/>
  <c r="I38" i="69"/>
  <c r="K38" i="69" s="1"/>
  <c r="H38" i="69"/>
  <c r="C38" i="69"/>
  <c r="E38" i="69" s="1"/>
  <c r="B38" i="69"/>
  <c r="U37" i="69"/>
  <c r="O37" i="69"/>
  <c r="Q37" i="69" s="1"/>
  <c r="N37" i="69"/>
  <c r="I37" i="69"/>
  <c r="K37" i="69" s="1"/>
  <c r="H37" i="69"/>
  <c r="C37" i="69"/>
  <c r="E37" i="69" s="1"/>
  <c r="B37" i="69"/>
  <c r="U36" i="69"/>
  <c r="O36" i="69"/>
  <c r="Q36" i="69" s="1"/>
  <c r="N36" i="69"/>
  <c r="I36" i="69"/>
  <c r="K36" i="69" s="1"/>
  <c r="H36" i="69"/>
  <c r="C36" i="69"/>
  <c r="E36" i="69" s="1"/>
  <c r="B36" i="69"/>
  <c r="U35" i="69"/>
  <c r="O35" i="69"/>
  <c r="Q35" i="69" s="1"/>
  <c r="N35" i="69"/>
  <c r="I35" i="69"/>
  <c r="K35" i="69" s="1"/>
  <c r="H35" i="69"/>
  <c r="C35" i="69"/>
  <c r="E35" i="69" s="1"/>
  <c r="B35" i="69"/>
  <c r="T34" i="69"/>
  <c r="S34" i="69"/>
  <c r="R34" i="69"/>
  <c r="P34" i="69"/>
  <c r="M34" i="69"/>
  <c r="L34" i="69"/>
  <c r="J34" i="69"/>
  <c r="G34" i="69"/>
  <c r="F34" i="69"/>
  <c r="D34" i="69"/>
  <c r="U33" i="69"/>
  <c r="O33" i="69"/>
  <c r="Q33" i="69" s="1"/>
  <c r="N33" i="69"/>
  <c r="I33" i="69"/>
  <c r="K33" i="69" s="1"/>
  <c r="H33" i="69"/>
  <c r="C33" i="69"/>
  <c r="E33" i="69" s="1"/>
  <c r="B33" i="69"/>
  <c r="U32" i="69"/>
  <c r="O32" i="69"/>
  <c r="Q32" i="69" s="1"/>
  <c r="N32" i="69"/>
  <c r="I32" i="69"/>
  <c r="K32" i="69" s="1"/>
  <c r="H32" i="69"/>
  <c r="C32" i="69"/>
  <c r="E32" i="69" s="1"/>
  <c r="B32" i="69"/>
  <c r="U31" i="69"/>
  <c r="O31" i="69"/>
  <c r="Q31" i="69" s="1"/>
  <c r="N31" i="69"/>
  <c r="I31" i="69"/>
  <c r="K31" i="69" s="1"/>
  <c r="H31" i="69"/>
  <c r="C31" i="69"/>
  <c r="E31" i="69" s="1"/>
  <c r="B31" i="69"/>
  <c r="U30" i="69"/>
  <c r="O30" i="69"/>
  <c r="Q30" i="69" s="1"/>
  <c r="N30" i="69"/>
  <c r="I30" i="69"/>
  <c r="K30" i="69" s="1"/>
  <c r="H30" i="69"/>
  <c r="C30" i="69"/>
  <c r="E30" i="69" s="1"/>
  <c r="B30" i="69"/>
  <c r="U29" i="69"/>
  <c r="O29" i="69"/>
  <c r="Q29" i="69" s="1"/>
  <c r="N29" i="69"/>
  <c r="I29" i="69"/>
  <c r="K29" i="69" s="1"/>
  <c r="H29" i="69"/>
  <c r="C29" i="69"/>
  <c r="E29" i="69" s="1"/>
  <c r="B29" i="69"/>
  <c r="U28" i="69"/>
  <c r="O28" i="69"/>
  <c r="Q28" i="69" s="1"/>
  <c r="N28" i="69"/>
  <c r="I28" i="69"/>
  <c r="K28" i="69" s="1"/>
  <c r="H28" i="69"/>
  <c r="C28" i="69"/>
  <c r="E28" i="69" s="1"/>
  <c r="B28" i="69"/>
  <c r="U27" i="69"/>
  <c r="O27" i="69"/>
  <c r="Q27" i="69" s="1"/>
  <c r="N27" i="69"/>
  <c r="I27" i="69"/>
  <c r="K27" i="69" s="1"/>
  <c r="H27" i="69"/>
  <c r="C27" i="69"/>
  <c r="E27" i="69" s="1"/>
  <c r="B27" i="69"/>
  <c r="U26" i="69"/>
  <c r="O26" i="69"/>
  <c r="Q26" i="69" s="1"/>
  <c r="N26" i="69"/>
  <c r="I26" i="69"/>
  <c r="K26" i="69" s="1"/>
  <c r="H26" i="69"/>
  <c r="C26" i="69"/>
  <c r="E26" i="69" s="1"/>
  <c r="B26" i="69"/>
  <c r="U25" i="69"/>
  <c r="O25" i="69"/>
  <c r="Q25" i="69" s="1"/>
  <c r="N25" i="69"/>
  <c r="I25" i="69"/>
  <c r="K25" i="69" s="1"/>
  <c r="H25" i="69"/>
  <c r="C25" i="69"/>
  <c r="E25" i="69" s="1"/>
  <c r="B25" i="69"/>
  <c r="U24" i="69"/>
  <c r="O24" i="69"/>
  <c r="Q24" i="69" s="1"/>
  <c r="N24" i="69"/>
  <c r="I24" i="69"/>
  <c r="K24" i="69" s="1"/>
  <c r="H24" i="69"/>
  <c r="C24" i="69"/>
  <c r="E24" i="69" s="1"/>
  <c r="B24" i="69"/>
  <c r="U23" i="69"/>
  <c r="O23" i="69"/>
  <c r="Q23" i="69" s="1"/>
  <c r="N23" i="69"/>
  <c r="I23" i="69"/>
  <c r="K23" i="69" s="1"/>
  <c r="H23" i="69"/>
  <c r="C23" i="69"/>
  <c r="E23" i="69" s="1"/>
  <c r="B23" i="69"/>
  <c r="T22" i="69"/>
  <c r="S22" i="69"/>
  <c r="R22" i="69"/>
  <c r="P22" i="69"/>
  <c r="M22" i="69"/>
  <c r="M5" i="69" s="1"/>
  <c r="M77" i="69" s="1"/>
  <c r="L22" i="69"/>
  <c r="J22" i="69"/>
  <c r="G22" i="69"/>
  <c r="F22" i="69"/>
  <c r="D22" i="69"/>
  <c r="U21" i="69"/>
  <c r="O21" i="69"/>
  <c r="Q21" i="69" s="1"/>
  <c r="N21" i="69"/>
  <c r="I21" i="69"/>
  <c r="K21" i="69" s="1"/>
  <c r="H21" i="69"/>
  <c r="C21" i="69"/>
  <c r="E21" i="69" s="1"/>
  <c r="B21" i="69"/>
  <c r="U20" i="69"/>
  <c r="O20" i="69"/>
  <c r="Q20" i="69" s="1"/>
  <c r="N20" i="69"/>
  <c r="I20" i="69"/>
  <c r="K20" i="69" s="1"/>
  <c r="H20" i="69"/>
  <c r="C20" i="69"/>
  <c r="E20" i="69" s="1"/>
  <c r="B20" i="69"/>
  <c r="U19" i="69"/>
  <c r="O19" i="69"/>
  <c r="Q19" i="69" s="1"/>
  <c r="N19" i="69"/>
  <c r="I19" i="69"/>
  <c r="K19" i="69" s="1"/>
  <c r="H19" i="69"/>
  <c r="C19" i="69"/>
  <c r="E19" i="69" s="1"/>
  <c r="B19" i="69"/>
  <c r="U18" i="69"/>
  <c r="O18" i="69"/>
  <c r="Q18" i="69" s="1"/>
  <c r="N18" i="69"/>
  <c r="I18" i="69"/>
  <c r="K18" i="69" s="1"/>
  <c r="H18" i="69"/>
  <c r="C18" i="69"/>
  <c r="E18" i="69" s="1"/>
  <c r="B18" i="69"/>
  <c r="U17" i="69"/>
  <c r="O17" i="69"/>
  <c r="Q17" i="69" s="1"/>
  <c r="N17" i="69"/>
  <c r="I17" i="69"/>
  <c r="K17" i="69" s="1"/>
  <c r="H17" i="69"/>
  <c r="C17" i="69"/>
  <c r="E17" i="69" s="1"/>
  <c r="B17" i="69"/>
  <c r="U16" i="69"/>
  <c r="O16" i="69"/>
  <c r="Q16" i="69" s="1"/>
  <c r="N16" i="69"/>
  <c r="I16" i="69"/>
  <c r="K16" i="69" s="1"/>
  <c r="H16" i="69"/>
  <c r="C16" i="69"/>
  <c r="E16" i="69" s="1"/>
  <c r="B16" i="69"/>
  <c r="U15" i="69"/>
  <c r="O15" i="69"/>
  <c r="Q15" i="69" s="1"/>
  <c r="N15" i="69"/>
  <c r="I15" i="69"/>
  <c r="K15" i="69" s="1"/>
  <c r="H15" i="69"/>
  <c r="C15" i="69"/>
  <c r="E15" i="69" s="1"/>
  <c r="B15" i="69"/>
  <c r="U14" i="69"/>
  <c r="O14" i="69"/>
  <c r="Q14" i="69" s="1"/>
  <c r="N14" i="69"/>
  <c r="I14" i="69"/>
  <c r="K14" i="69" s="1"/>
  <c r="H14" i="69"/>
  <c r="C14" i="69"/>
  <c r="E14" i="69" s="1"/>
  <c r="B14" i="69"/>
  <c r="T13" i="69"/>
  <c r="S13" i="69"/>
  <c r="R13" i="69"/>
  <c r="P13" i="69"/>
  <c r="M13" i="69"/>
  <c r="L13" i="69"/>
  <c r="J13" i="69"/>
  <c r="G13" i="69"/>
  <c r="F13" i="69"/>
  <c r="D13" i="69"/>
  <c r="U12" i="69"/>
  <c r="O12" i="69"/>
  <c r="Q12" i="69" s="1"/>
  <c r="N12" i="69"/>
  <c r="I12" i="69"/>
  <c r="K12" i="69" s="1"/>
  <c r="H12" i="69"/>
  <c r="C12" i="69"/>
  <c r="E12" i="69" s="1"/>
  <c r="B12" i="69"/>
  <c r="U11" i="69"/>
  <c r="O11" i="69"/>
  <c r="Q11" i="69" s="1"/>
  <c r="N11" i="69"/>
  <c r="I11" i="69"/>
  <c r="K11" i="69" s="1"/>
  <c r="H11" i="69"/>
  <c r="C11" i="69"/>
  <c r="E11" i="69" s="1"/>
  <c r="B11" i="69"/>
  <c r="U10" i="69"/>
  <c r="O10" i="69"/>
  <c r="Q10" i="69" s="1"/>
  <c r="N10" i="69"/>
  <c r="I10" i="69"/>
  <c r="K10" i="69" s="1"/>
  <c r="H10" i="69"/>
  <c r="C10" i="69"/>
  <c r="E10" i="69" s="1"/>
  <c r="B10" i="69"/>
  <c r="U9" i="69"/>
  <c r="O9" i="69"/>
  <c r="Q9" i="69" s="1"/>
  <c r="N9" i="69"/>
  <c r="I9" i="69"/>
  <c r="K9" i="69" s="1"/>
  <c r="H9" i="69"/>
  <c r="C9" i="69"/>
  <c r="E9" i="69" s="1"/>
  <c r="B9" i="69"/>
  <c r="U8" i="69"/>
  <c r="O8" i="69"/>
  <c r="Q8" i="69" s="1"/>
  <c r="N8" i="69"/>
  <c r="I8" i="69"/>
  <c r="K8" i="69" s="1"/>
  <c r="H8" i="69"/>
  <c r="C8" i="69"/>
  <c r="E8" i="69" s="1"/>
  <c r="B8" i="69"/>
  <c r="U7" i="69"/>
  <c r="O7" i="69"/>
  <c r="Q7" i="69" s="1"/>
  <c r="N7" i="69"/>
  <c r="I7" i="69"/>
  <c r="K7" i="69" s="1"/>
  <c r="H7" i="69"/>
  <c r="C7" i="69"/>
  <c r="E7" i="69" s="1"/>
  <c r="B7" i="69"/>
  <c r="T6" i="69"/>
  <c r="S6" i="69"/>
  <c r="R6" i="69"/>
  <c r="P6" i="69"/>
  <c r="M6" i="69"/>
  <c r="L6" i="69"/>
  <c r="J6" i="69"/>
  <c r="G6" i="69"/>
  <c r="F6" i="69"/>
  <c r="D6" i="69"/>
  <c r="D5" i="69"/>
  <c r="D77" i="69" s="1"/>
  <c r="Q4" i="69"/>
  <c r="N4" i="69"/>
  <c r="K4" i="69"/>
  <c r="H4" i="69"/>
  <c r="E4" i="69"/>
  <c r="V4" i="69" s="1"/>
  <c r="D4" i="65" s="1"/>
  <c r="B4" i="69"/>
  <c r="A79" i="56"/>
  <c r="A79" i="40"/>
  <c r="A2" i="39"/>
  <c r="A2" i="40"/>
  <c r="U65" i="56"/>
  <c r="O65" i="56"/>
  <c r="N65" i="56"/>
  <c r="I65" i="56"/>
  <c r="H65" i="56"/>
  <c r="C65" i="56"/>
  <c r="B65" i="56"/>
  <c r="U64" i="56"/>
  <c r="O64" i="56"/>
  <c r="N64" i="56"/>
  <c r="I64" i="56"/>
  <c r="H64" i="56"/>
  <c r="C64" i="56"/>
  <c r="B64" i="56"/>
  <c r="U63" i="56"/>
  <c r="O63" i="56"/>
  <c r="N63" i="56"/>
  <c r="I63" i="56"/>
  <c r="H63" i="56"/>
  <c r="C63" i="56"/>
  <c r="B63" i="56"/>
  <c r="U62" i="56"/>
  <c r="O62" i="56"/>
  <c r="N62" i="56"/>
  <c r="I62" i="56"/>
  <c r="H62" i="56"/>
  <c r="C62" i="56"/>
  <c r="B62" i="56"/>
  <c r="U61" i="56"/>
  <c r="O61" i="56"/>
  <c r="N61" i="56"/>
  <c r="I61" i="56"/>
  <c r="H61" i="56"/>
  <c r="C61" i="56"/>
  <c r="B61" i="56"/>
  <c r="C76" i="56"/>
  <c r="B76" i="56"/>
  <c r="C75" i="56"/>
  <c r="B75" i="56"/>
  <c r="C74" i="56"/>
  <c r="B74" i="56"/>
  <c r="C73" i="56"/>
  <c r="B73" i="56"/>
  <c r="C72" i="56"/>
  <c r="B72" i="56"/>
  <c r="U59" i="56"/>
  <c r="O59" i="56"/>
  <c r="N59" i="56"/>
  <c r="I59" i="56"/>
  <c r="H59" i="56"/>
  <c r="C59" i="56"/>
  <c r="B59" i="56"/>
  <c r="U58" i="56"/>
  <c r="O58" i="56"/>
  <c r="N58" i="56"/>
  <c r="I58" i="56"/>
  <c r="H58" i="56"/>
  <c r="C58" i="56"/>
  <c r="B58" i="56"/>
  <c r="U57" i="56"/>
  <c r="O57" i="56"/>
  <c r="N57" i="56"/>
  <c r="I57" i="56"/>
  <c r="H57" i="56"/>
  <c r="C57" i="56"/>
  <c r="B57" i="56"/>
  <c r="U56" i="56"/>
  <c r="O56" i="56"/>
  <c r="N56" i="56"/>
  <c r="I56" i="56"/>
  <c r="H56" i="56"/>
  <c r="C56" i="56"/>
  <c r="B56" i="56"/>
  <c r="U55" i="56"/>
  <c r="O55" i="56"/>
  <c r="N55" i="56"/>
  <c r="I55" i="56"/>
  <c r="H55" i="56"/>
  <c r="C55" i="56"/>
  <c r="B55" i="56"/>
  <c r="U54" i="56"/>
  <c r="O54" i="56"/>
  <c r="N54" i="56"/>
  <c r="I54" i="56"/>
  <c r="H54" i="56"/>
  <c r="C54" i="56"/>
  <c r="B54" i="56"/>
  <c r="U53" i="56"/>
  <c r="O53" i="56"/>
  <c r="N53" i="56"/>
  <c r="I53" i="56"/>
  <c r="H53" i="56"/>
  <c r="C53" i="56"/>
  <c r="B53" i="56"/>
  <c r="U52" i="56"/>
  <c r="O52" i="56"/>
  <c r="N52" i="56"/>
  <c r="I52" i="56"/>
  <c r="H52" i="56"/>
  <c r="C52" i="56"/>
  <c r="B52" i="56"/>
  <c r="U51" i="56"/>
  <c r="O51" i="56"/>
  <c r="N51" i="56"/>
  <c r="I51" i="56"/>
  <c r="H51" i="56"/>
  <c r="C51" i="56"/>
  <c r="B51" i="56"/>
  <c r="U50" i="56"/>
  <c r="O50" i="56"/>
  <c r="N50" i="56"/>
  <c r="I50" i="56"/>
  <c r="H50" i="56"/>
  <c r="C50" i="56"/>
  <c r="B50" i="56"/>
  <c r="U48" i="56"/>
  <c r="O48" i="56"/>
  <c r="N48" i="56"/>
  <c r="I48" i="56"/>
  <c r="H48" i="56"/>
  <c r="C48" i="56"/>
  <c r="B48" i="56"/>
  <c r="U47" i="56"/>
  <c r="O47" i="56"/>
  <c r="N47" i="56"/>
  <c r="I47" i="56"/>
  <c r="H47" i="56"/>
  <c r="C47" i="56"/>
  <c r="B47" i="56"/>
  <c r="U46" i="56"/>
  <c r="O46" i="56"/>
  <c r="N46" i="56"/>
  <c r="I46" i="56"/>
  <c r="H46" i="56"/>
  <c r="C46" i="56"/>
  <c r="B46" i="56"/>
  <c r="U44" i="56"/>
  <c r="O44" i="56"/>
  <c r="N44" i="56"/>
  <c r="I44" i="56"/>
  <c r="H44" i="56"/>
  <c r="C44" i="56"/>
  <c r="B44" i="56"/>
  <c r="U43" i="56"/>
  <c r="O43" i="56"/>
  <c r="N43" i="56"/>
  <c r="I43" i="56"/>
  <c r="H43" i="56"/>
  <c r="C43" i="56"/>
  <c r="B43" i="56"/>
  <c r="U42" i="56"/>
  <c r="O42" i="56"/>
  <c r="N42" i="56"/>
  <c r="I42" i="56"/>
  <c r="H42" i="56"/>
  <c r="C42" i="56"/>
  <c r="B42" i="56"/>
  <c r="U40" i="56"/>
  <c r="O40" i="56"/>
  <c r="N40" i="56"/>
  <c r="I40" i="56"/>
  <c r="H40" i="56"/>
  <c r="C40" i="56"/>
  <c r="B40" i="56"/>
  <c r="U39" i="56"/>
  <c r="O39" i="56"/>
  <c r="N39" i="56"/>
  <c r="I39" i="56"/>
  <c r="H39" i="56"/>
  <c r="C39" i="56"/>
  <c r="B39" i="56"/>
  <c r="U38" i="56"/>
  <c r="O38" i="56"/>
  <c r="N38" i="56"/>
  <c r="I38" i="56"/>
  <c r="H38" i="56"/>
  <c r="C38" i="56"/>
  <c r="B38" i="56"/>
  <c r="U37" i="56"/>
  <c r="O37" i="56"/>
  <c r="N37" i="56"/>
  <c r="I37" i="56"/>
  <c r="H37" i="56"/>
  <c r="C37" i="56"/>
  <c r="B37" i="56"/>
  <c r="U36" i="56"/>
  <c r="O36" i="56"/>
  <c r="N36" i="56"/>
  <c r="I36" i="56"/>
  <c r="H36" i="56"/>
  <c r="C36" i="56"/>
  <c r="B36" i="56"/>
  <c r="U35" i="56"/>
  <c r="O35" i="56"/>
  <c r="N35" i="56"/>
  <c r="I35" i="56"/>
  <c r="H35" i="56"/>
  <c r="C35" i="56"/>
  <c r="B35" i="56"/>
  <c r="U33" i="56"/>
  <c r="O33" i="56"/>
  <c r="N33" i="56"/>
  <c r="I33" i="56"/>
  <c r="H33" i="56"/>
  <c r="C33" i="56"/>
  <c r="B33" i="56"/>
  <c r="U32" i="56"/>
  <c r="O32" i="56"/>
  <c r="N32" i="56"/>
  <c r="I32" i="56"/>
  <c r="H32" i="56"/>
  <c r="C32" i="56"/>
  <c r="B32" i="56"/>
  <c r="U31" i="56"/>
  <c r="O31" i="56"/>
  <c r="N31" i="56"/>
  <c r="I31" i="56"/>
  <c r="H31" i="56"/>
  <c r="C31" i="56"/>
  <c r="B31" i="56"/>
  <c r="U30" i="56"/>
  <c r="O30" i="56"/>
  <c r="N30" i="56"/>
  <c r="I30" i="56"/>
  <c r="H30" i="56"/>
  <c r="C30" i="56"/>
  <c r="B30" i="56"/>
  <c r="U29" i="56"/>
  <c r="O29" i="56"/>
  <c r="N29" i="56"/>
  <c r="I29" i="56"/>
  <c r="H29" i="56"/>
  <c r="C29" i="56"/>
  <c r="B29" i="56"/>
  <c r="U28" i="56"/>
  <c r="O28" i="56"/>
  <c r="N28" i="56"/>
  <c r="I28" i="56"/>
  <c r="H28" i="56"/>
  <c r="C28" i="56"/>
  <c r="B28" i="56"/>
  <c r="U27" i="56"/>
  <c r="O27" i="56"/>
  <c r="N27" i="56"/>
  <c r="I27" i="56"/>
  <c r="H27" i="56"/>
  <c r="C27" i="56"/>
  <c r="B27" i="56"/>
  <c r="U26" i="56"/>
  <c r="O26" i="56"/>
  <c r="N26" i="56"/>
  <c r="I26" i="56"/>
  <c r="H26" i="56"/>
  <c r="C26" i="56"/>
  <c r="B26" i="56"/>
  <c r="U25" i="56"/>
  <c r="O25" i="56"/>
  <c r="N25" i="56"/>
  <c r="I25" i="56"/>
  <c r="H25" i="56"/>
  <c r="C25" i="56"/>
  <c r="B25" i="56"/>
  <c r="U24" i="56"/>
  <c r="O24" i="56"/>
  <c r="N24" i="56"/>
  <c r="I24" i="56"/>
  <c r="H24" i="56"/>
  <c r="C24" i="56"/>
  <c r="B24" i="56"/>
  <c r="U23" i="56"/>
  <c r="O23" i="56"/>
  <c r="N23" i="56"/>
  <c r="I23" i="56"/>
  <c r="H23" i="56"/>
  <c r="C23" i="56"/>
  <c r="B23" i="56"/>
  <c r="U21" i="56"/>
  <c r="O21" i="56"/>
  <c r="N21" i="56"/>
  <c r="I21" i="56"/>
  <c r="H21" i="56"/>
  <c r="C21" i="56"/>
  <c r="B21" i="56"/>
  <c r="U20" i="56"/>
  <c r="O20" i="56"/>
  <c r="N20" i="56"/>
  <c r="I20" i="56"/>
  <c r="H20" i="56"/>
  <c r="C20" i="56"/>
  <c r="B20" i="56"/>
  <c r="U19" i="56"/>
  <c r="O19" i="56"/>
  <c r="N19" i="56"/>
  <c r="I19" i="56"/>
  <c r="H19" i="56"/>
  <c r="C19" i="56"/>
  <c r="B19" i="56"/>
  <c r="U18" i="56"/>
  <c r="O18" i="56"/>
  <c r="N18" i="56"/>
  <c r="I18" i="56"/>
  <c r="H18" i="56"/>
  <c r="C18" i="56"/>
  <c r="B18" i="56"/>
  <c r="U17" i="56"/>
  <c r="O17" i="56"/>
  <c r="N17" i="56"/>
  <c r="I17" i="56"/>
  <c r="H17" i="56"/>
  <c r="C17" i="56"/>
  <c r="B17" i="56"/>
  <c r="U16" i="56"/>
  <c r="O16" i="56"/>
  <c r="N16" i="56"/>
  <c r="I16" i="56"/>
  <c r="H16" i="56"/>
  <c r="C16" i="56"/>
  <c r="B16" i="56"/>
  <c r="U15" i="56"/>
  <c r="O15" i="56"/>
  <c r="N15" i="56"/>
  <c r="I15" i="56"/>
  <c r="H15" i="56"/>
  <c r="C15" i="56"/>
  <c r="B15" i="56"/>
  <c r="U14" i="56"/>
  <c r="O14" i="56"/>
  <c r="N14" i="56"/>
  <c r="I14" i="56"/>
  <c r="H14" i="56"/>
  <c r="C14" i="56"/>
  <c r="B14" i="56"/>
  <c r="U12" i="56"/>
  <c r="O12" i="56"/>
  <c r="N12" i="56"/>
  <c r="I12" i="56"/>
  <c r="H12" i="56"/>
  <c r="C12" i="56"/>
  <c r="B12" i="56"/>
  <c r="U11" i="56"/>
  <c r="O11" i="56"/>
  <c r="N11" i="56"/>
  <c r="I11" i="56"/>
  <c r="H11" i="56"/>
  <c r="C11" i="56"/>
  <c r="B11" i="56"/>
  <c r="U10" i="56"/>
  <c r="O10" i="56"/>
  <c r="N10" i="56"/>
  <c r="I10" i="56"/>
  <c r="H10" i="56"/>
  <c r="C10" i="56"/>
  <c r="B10" i="56"/>
  <c r="U9" i="56"/>
  <c r="O9" i="56"/>
  <c r="N9" i="56"/>
  <c r="I9" i="56"/>
  <c r="H9" i="56"/>
  <c r="C9" i="56"/>
  <c r="B9" i="56"/>
  <c r="U8" i="56"/>
  <c r="O8" i="56"/>
  <c r="N8" i="56"/>
  <c r="I8" i="56"/>
  <c r="H8" i="56"/>
  <c r="C8" i="56"/>
  <c r="B8" i="56"/>
  <c r="U7" i="56"/>
  <c r="O7" i="56"/>
  <c r="N7" i="56"/>
  <c r="I7" i="56"/>
  <c r="H7" i="56"/>
  <c r="C7" i="56"/>
  <c r="B7" i="56"/>
  <c r="O4" i="56"/>
  <c r="N4" i="56"/>
  <c r="I4" i="56"/>
  <c r="H4" i="56"/>
  <c r="C4" i="56"/>
  <c r="B4" i="56"/>
  <c r="O65" i="40"/>
  <c r="O64" i="40"/>
  <c r="O63" i="40"/>
  <c r="O62" i="40"/>
  <c r="N62" i="40"/>
  <c r="N63" i="40"/>
  <c r="N64" i="40"/>
  <c r="N65" i="40"/>
  <c r="I62" i="40"/>
  <c r="I63" i="40"/>
  <c r="I64" i="40"/>
  <c r="I65" i="40"/>
  <c r="H62" i="40"/>
  <c r="H63" i="40"/>
  <c r="H64" i="40"/>
  <c r="H65" i="40"/>
  <c r="C62" i="40"/>
  <c r="C63" i="40"/>
  <c r="C64" i="40"/>
  <c r="C65" i="40"/>
  <c r="B62" i="40"/>
  <c r="B63" i="40"/>
  <c r="B64" i="40"/>
  <c r="B65" i="40"/>
  <c r="U62" i="40"/>
  <c r="U63" i="40"/>
  <c r="U64" i="40"/>
  <c r="U65" i="40"/>
  <c r="S60" i="40"/>
  <c r="T60" i="40"/>
  <c r="R60" i="40"/>
  <c r="P60" i="40"/>
  <c r="M60" i="40"/>
  <c r="L60" i="40"/>
  <c r="J60" i="40"/>
  <c r="G60" i="40"/>
  <c r="F60" i="40"/>
  <c r="D60" i="40"/>
  <c r="U61" i="40"/>
  <c r="O61" i="40"/>
  <c r="Q61" i="40" s="1"/>
  <c r="N61" i="40"/>
  <c r="I61" i="40"/>
  <c r="K61" i="40" s="1"/>
  <c r="K60" i="40" s="1"/>
  <c r="H61" i="40"/>
  <c r="C61" i="40"/>
  <c r="E61" i="40" s="1"/>
  <c r="E60" i="40" s="1"/>
  <c r="B61" i="40"/>
  <c r="D71" i="40"/>
  <c r="F71" i="40"/>
  <c r="G71" i="40"/>
  <c r="B72" i="40"/>
  <c r="C72" i="40"/>
  <c r="E72" i="40" s="1"/>
  <c r="V72" i="40" s="1"/>
  <c r="B73" i="40"/>
  <c r="C73" i="40"/>
  <c r="E73" i="40" s="1"/>
  <c r="V73" i="40" s="1"/>
  <c r="B74" i="40"/>
  <c r="C74" i="40"/>
  <c r="E74" i="40" s="1"/>
  <c r="V74" i="40" s="1"/>
  <c r="B75" i="40"/>
  <c r="C75" i="40"/>
  <c r="E75" i="40" s="1"/>
  <c r="V75" i="40" s="1"/>
  <c r="B76" i="40"/>
  <c r="C76" i="40"/>
  <c r="E76" i="40" s="1"/>
  <c r="V76" i="40" s="1"/>
  <c r="T60" i="39"/>
  <c r="S60" i="39"/>
  <c r="R60" i="39"/>
  <c r="P60" i="39"/>
  <c r="G60" i="39"/>
  <c r="F60" i="39"/>
  <c r="D60" i="39"/>
  <c r="J60" i="39"/>
  <c r="L60" i="39"/>
  <c r="M60" i="39"/>
  <c r="E62" i="39"/>
  <c r="K62" i="39"/>
  <c r="Q62" i="39"/>
  <c r="E63" i="39"/>
  <c r="K63" i="39"/>
  <c r="Q63" i="39"/>
  <c r="E64" i="39"/>
  <c r="K64" i="39"/>
  <c r="Q64" i="39"/>
  <c r="E65" i="39"/>
  <c r="K65" i="39"/>
  <c r="Q65" i="39"/>
  <c r="Q61" i="39"/>
  <c r="K61" i="39"/>
  <c r="E61" i="39"/>
  <c r="D71" i="39"/>
  <c r="F71" i="39"/>
  <c r="G71" i="39"/>
  <c r="E72" i="39"/>
  <c r="V72" i="39" s="1"/>
  <c r="E73" i="39"/>
  <c r="V73" i="39" s="1"/>
  <c r="E74" i="39"/>
  <c r="V74" i="39" s="1"/>
  <c r="E75" i="39"/>
  <c r="V75" i="39" s="1"/>
  <c r="E76" i="39"/>
  <c r="V76" i="39" s="1"/>
  <c r="N59" i="40"/>
  <c r="N58" i="40"/>
  <c r="N57" i="40"/>
  <c r="N56" i="40"/>
  <c r="N55" i="40"/>
  <c r="N54" i="40"/>
  <c r="N53" i="40"/>
  <c r="N52" i="40"/>
  <c r="N51" i="40"/>
  <c r="N50" i="40"/>
  <c r="N48" i="40"/>
  <c r="N47" i="40"/>
  <c r="N46" i="40"/>
  <c r="N44" i="40"/>
  <c r="N43" i="40"/>
  <c r="N42" i="40"/>
  <c r="N40" i="40"/>
  <c r="N39" i="40"/>
  <c r="N38" i="40"/>
  <c r="N37" i="40"/>
  <c r="N36" i="40"/>
  <c r="N35" i="40"/>
  <c r="N33" i="40"/>
  <c r="N32" i="40"/>
  <c r="N31" i="40"/>
  <c r="N30" i="40"/>
  <c r="N29" i="40"/>
  <c r="N28" i="40"/>
  <c r="N27" i="40"/>
  <c r="N26" i="40"/>
  <c r="N25" i="40"/>
  <c r="N24" i="40"/>
  <c r="N23" i="40"/>
  <c r="N21" i="40"/>
  <c r="N20" i="40"/>
  <c r="N19" i="40"/>
  <c r="N18" i="40"/>
  <c r="N17" i="40"/>
  <c r="N16" i="40"/>
  <c r="N15" i="40"/>
  <c r="N14" i="40"/>
  <c r="N12" i="40"/>
  <c r="N11" i="40"/>
  <c r="N10" i="40"/>
  <c r="N9" i="40"/>
  <c r="N8" i="40"/>
  <c r="N7" i="40"/>
  <c r="N4" i="40"/>
  <c r="H59" i="40"/>
  <c r="H58" i="40"/>
  <c r="H57" i="40"/>
  <c r="H56" i="40"/>
  <c r="H55" i="40"/>
  <c r="H54" i="40"/>
  <c r="H53" i="40"/>
  <c r="H52" i="40"/>
  <c r="H51" i="40"/>
  <c r="H50" i="40"/>
  <c r="H48" i="40"/>
  <c r="H47" i="40"/>
  <c r="H46" i="40"/>
  <c r="H44" i="40"/>
  <c r="H43" i="40"/>
  <c r="H42" i="40"/>
  <c r="H40" i="40"/>
  <c r="H39" i="40"/>
  <c r="H38" i="40"/>
  <c r="H37" i="40"/>
  <c r="H36" i="40"/>
  <c r="H35" i="40"/>
  <c r="H33" i="40"/>
  <c r="H32" i="40"/>
  <c r="H31" i="40"/>
  <c r="H30" i="40"/>
  <c r="H29" i="40"/>
  <c r="H28" i="40"/>
  <c r="H27" i="40"/>
  <c r="H26" i="40"/>
  <c r="H25" i="40"/>
  <c r="H24" i="40"/>
  <c r="H23" i="40"/>
  <c r="H21" i="40"/>
  <c r="H20" i="40"/>
  <c r="H19" i="40"/>
  <c r="H18" i="40"/>
  <c r="H17" i="40"/>
  <c r="H16" i="40"/>
  <c r="H15" i="40"/>
  <c r="H14" i="40"/>
  <c r="H12" i="40"/>
  <c r="H11" i="40"/>
  <c r="H10" i="40"/>
  <c r="H9" i="40"/>
  <c r="H8" i="40"/>
  <c r="H7" i="40"/>
  <c r="H4" i="40"/>
  <c r="B59" i="40"/>
  <c r="B58" i="40"/>
  <c r="B57" i="40"/>
  <c r="B56" i="40"/>
  <c r="B55" i="40"/>
  <c r="B54" i="40"/>
  <c r="B53" i="40"/>
  <c r="B52" i="40"/>
  <c r="B51" i="40"/>
  <c r="B50" i="40"/>
  <c r="B48" i="40"/>
  <c r="B47" i="40"/>
  <c r="B46" i="40"/>
  <c r="B44" i="40"/>
  <c r="B43" i="40"/>
  <c r="B42" i="40"/>
  <c r="B40" i="40"/>
  <c r="B39" i="40"/>
  <c r="B38" i="40"/>
  <c r="B37" i="40"/>
  <c r="B36" i="40"/>
  <c r="B35" i="40"/>
  <c r="B33" i="40"/>
  <c r="B32" i="40"/>
  <c r="B31" i="40"/>
  <c r="B30" i="40"/>
  <c r="B29" i="40"/>
  <c r="B28" i="40"/>
  <c r="B27" i="40"/>
  <c r="B26" i="40"/>
  <c r="B25" i="40"/>
  <c r="B24" i="40"/>
  <c r="B23" i="40"/>
  <c r="B21" i="40"/>
  <c r="B20" i="40"/>
  <c r="B19" i="40"/>
  <c r="B18" i="40"/>
  <c r="B17" i="40"/>
  <c r="B16" i="40"/>
  <c r="B15" i="40"/>
  <c r="B14" i="40"/>
  <c r="B12" i="40"/>
  <c r="B11" i="40"/>
  <c r="B10" i="40"/>
  <c r="B9" i="40"/>
  <c r="B8" i="40"/>
  <c r="B7" i="40"/>
  <c r="B4" i="40"/>
  <c r="U7" i="40"/>
  <c r="U59" i="40"/>
  <c r="U58" i="40"/>
  <c r="U57" i="40"/>
  <c r="U56" i="40"/>
  <c r="U55" i="40"/>
  <c r="U54" i="40"/>
  <c r="U53" i="40"/>
  <c r="U52" i="40"/>
  <c r="U51" i="40"/>
  <c r="U50" i="40"/>
  <c r="U48" i="40"/>
  <c r="U47" i="40"/>
  <c r="U46" i="40"/>
  <c r="U44" i="40"/>
  <c r="U43" i="40"/>
  <c r="U42" i="40"/>
  <c r="U40" i="40"/>
  <c r="U39" i="40"/>
  <c r="U38" i="40"/>
  <c r="U37" i="40"/>
  <c r="U36" i="40"/>
  <c r="U35" i="40"/>
  <c r="U33" i="40"/>
  <c r="U32" i="40"/>
  <c r="U31" i="40"/>
  <c r="U30" i="40"/>
  <c r="U29" i="40"/>
  <c r="U28" i="40"/>
  <c r="U27" i="40"/>
  <c r="U26" i="40"/>
  <c r="U25" i="40"/>
  <c r="U24" i="40"/>
  <c r="U23" i="40"/>
  <c r="U21" i="40"/>
  <c r="U20" i="40"/>
  <c r="U19" i="40"/>
  <c r="U18" i="40"/>
  <c r="U17" i="40"/>
  <c r="U16" i="40"/>
  <c r="U15" i="40"/>
  <c r="U14" i="40"/>
  <c r="U12" i="40"/>
  <c r="U11" i="40"/>
  <c r="U10" i="40"/>
  <c r="U9" i="40"/>
  <c r="U8" i="40"/>
  <c r="O59" i="40"/>
  <c r="Q59" i="40" s="1"/>
  <c r="O58" i="40"/>
  <c r="Q58" i="40" s="1"/>
  <c r="O57" i="40"/>
  <c r="O56" i="40"/>
  <c r="Q56" i="40" s="1"/>
  <c r="O55" i="40"/>
  <c r="Q55" i="40" s="1"/>
  <c r="O54" i="40"/>
  <c r="Q54" i="40" s="1"/>
  <c r="O53" i="40"/>
  <c r="O52" i="40"/>
  <c r="O51" i="40"/>
  <c r="Q51" i="40" s="1"/>
  <c r="O50" i="40"/>
  <c r="Q50" i="40" s="1"/>
  <c r="O48" i="40"/>
  <c r="Q48" i="40" s="1"/>
  <c r="O47" i="40"/>
  <c r="O46" i="40"/>
  <c r="Q46" i="40" s="1"/>
  <c r="O44" i="40"/>
  <c r="Q44" i="40" s="1"/>
  <c r="O43" i="40"/>
  <c r="S41" i="40" s="1"/>
  <c r="O42" i="40"/>
  <c r="Q42" i="40" s="1"/>
  <c r="O40" i="40"/>
  <c r="Q40" i="40" s="1"/>
  <c r="O39" i="40"/>
  <c r="Q39" i="40" s="1"/>
  <c r="O38" i="40"/>
  <c r="Q38" i="40" s="1"/>
  <c r="O37" i="40"/>
  <c r="Q37" i="40" s="1"/>
  <c r="O36" i="40"/>
  <c r="Q36" i="40" s="1"/>
  <c r="O35" i="40"/>
  <c r="Q35" i="40" s="1"/>
  <c r="O33" i="40"/>
  <c r="O32" i="40"/>
  <c r="O31" i="40"/>
  <c r="Q31" i="40" s="1"/>
  <c r="O30" i="40"/>
  <c r="Q30" i="40" s="1"/>
  <c r="O29" i="40"/>
  <c r="Q29" i="40" s="1"/>
  <c r="O28" i="40"/>
  <c r="Q28" i="40" s="1"/>
  <c r="O27" i="40"/>
  <c r="Q27" i="40" s="1"/>
  <c r="O26" i="40"/>
  <c r="Q26" i="40" s="1"/>
  <c r="O25" i="40"/>
  <c r="Q25" i="40" s="1"/>
  <c r="O24" i="40"/>
  <c r="Q24" i="40" s="1"/>
  <c r="O23" i="40"/>
  <c r="O21" i="40"/>
  <c r="Q21" i="40" s="1"/>
  <c r="O20" i="40"/>
  <c r="O19" i="40"/>
  <c r="O18" i="40"/>
  <c r="Q18" i="40" s="1"/>
  <c r="O17" i="40"/>
  <c r="Q17" i="40" s="1"/>
  <c r="O16" i="40"/>
  <c r="Q16" i="40" s="1"/>
  <c r="O15" i="40"/>
  <c r="Q15" i="40" s="1"/>
  <c r="O14" i="40"/>
  <c r="Q14" i="40" s="1"/>
  <c r="O12" i="40"/>
  <c r="Q12" i="40" s="1"/>
  <c r="O11" i="40"/>
  <c r="O10" i="40"/>
  <c r="Q10" i="40" s="1"/>
  <c r="O9" i="40"/>
  <c r="Q9" i="40" s="1"/>
  <c r="O8" i="40"/>
  <c r="Q8" i="40" s="1"/>
  <c r="O7" i="40"/>
  <c r="Q7" i="40" s="1"/>
  <c r="I59" i="40"/>
  <c r="K59" i="40" s="1"/>
  <c r="I58" i="40"/>
  <c r="I57" i="40"/>
  <c r="I56" i="40"/>
  <c r="K56" i="40" s="1"/>
  <c r="I55" i="40"/>
  <c r="I54" i="40"/>
  <c r="K54" i="40" s="1"/>
  <c r="I53" i="40"/>
  <c r="K53" i="40" s="1"/>
  <c r="I52" i="40"/>
  <c r="I51" i="40"/>
  <c r="K51" i="40" s="1"/>
  <c r="I50" i="40"/>
  <c r="K50" i="40" s="1"/>
  <c r="I48" i="40"/>
  <c r="K48" i="40" s="1"/>
  <c r="I47" i="40"/>
  <c r="I46" i="40"/>
  <c r="I44" i="40"/>
  <c r="K44" i="40" s="1"/>
  <c r="I43" i="40"/>
  <c r="I42" i="40"/>
  <c r="K42" i="40" s="1"/>
  <c r="I40" i="40"/>
  <c r="K40" i="40" s="1"/>
  <c r="I39" i="40"/>
  <c r="K39" i="40" s="1"/>
  <c r="I38" i="40"/>
  <c r="I37" i="40"/>
  <c r="I36" i="40"/>
  <c r="I35" i="40"/>
  <c r="K35" i="40" s="1"/>
  <c r="I33" i="40"/>
  <c r="K33" i="40" s="1"/>
  <c r="I32" i="40"/>
  <c r="K32" i="40" s="1"/>
  <c r="I31" i="40"/>
  <c r="K31" i="40" s="1"/>
  <c r="I30" i="40"/>
  <c r="I29" i="40"/>
  <c r="K29" i="40" s="1"/>
  <c r="I28" i="40"/>
  <c r="K28" i="40" s="1"/>
  <c r="I27" i="40"/>
  <c r="I26" i="40"/>
  <c r="I25" i="40"/>
  <c r="I24" i="40"/>
  <c r="K24" i="40" s="1"/>
  <c r="I23" i="40"/>
  <c r="I21" i="40"/>
  <c r="K21" i="40" s="1"/>
  <c r="I20" i="40"/>
  <c r="I19" i="40"/>
  <c r="K19" i="40" s="1"/>
  <c r="I18" i="40"/>
  <c r="K18" i="40" s="1"/>
  <c r="I17" i="40"/>
  <c r="I16" i="40"/>
  <c r="I15" i="40"/>
  <c r="K15" i="40" s="1"/>
  <c r="I14" i="40"/>
  <c r="K14" i="40" s="1"/>
  <c r="I12" i="40"/>
  <c r="I11" i="40"/>
  <c r="K11" i="40" s="1"/>
  <c r="I10" i="40"/>
  <c r="I9" i="40"/>
  <c r="I8" i="40"/>
  <c r="K8" i="40" s="1"/>
  <c r="I7" i="40"/>
  <c r="K7" i="40" s="1"/>
  <c r="C51" i="40"/>
  <c r="C52" i="40"/>
  <c r="C53" i="40"/>
  <c r="C54" i="40"/>
  <c r="C55" i="40"/>
  <c r="C56" i="40"/>
  <c r="C57" i="40"/>
  <c r="C58" i="40"/>
  <c r="C59" i="40"/>
  <c r="C50" i="40"/>
  <c r="C47" i="40"/>
  <c r="C48" i="40"/>
  <c r="C46" i="40"/>
  <c r="C43" i="40"/>
  <c r="C44" i="40"/>
  <c r="C42" i="40"/>
  <c r="C36" i="40"/>
  <c r="C37" i="40"/>
  <c r="C38" i="40"/>
  <c r="C39" i="40"/>
  <c r="C40" i="40"/>
  <c r="C35" i="40"/>
  <c r="C24" i="40"/>
  <c r="C25" i="40"/>
  <c r="C26" i="40"/>
  <c r="C27" i="40"/>
  <c r="C28" i="40"/>
  <c r="C29" i="40"/>
  <c r="C30" i="40"/>
  <c r="C31" i="40"/>
  <c r="C32" i="40"/>
  <c r="C33" i="40"/>
  <c r="C23" i="40"/>
  <c r="C15" i="40"/>
  <c r="C16" i="40"/>
  <c r="C17" i="40"/>
  <c r="C18" i="40"/>
  <c r="C19" i="40"/>
  <c r="C20" i="40"/>
  <c r="C21" i="40"/>
  <c r="C14" i="40"/>
  <c r="C12" i="40"/>
  <c r="C8" i="40"/>
  <c r="C9" i="40"/>
  <c r="C10" i="40"/>
  <c r="C11" i="40"/>
  <c r="C7" i="40"/>
  <c r="T49" i="40"/>
  <c r="R49" i="40"/>
  <c r="P49" i="40"/>
  <c r="L49" i="40"/>
  <c r="J49" i="40"/>
  <c r="F49" i="40"/>
  <c r="D49" i="40"/>
  <c r="T45" i="40"/>
  <c r="R45" i="40"/>
  <c r="P45" i="40"/>
  <c r="L45" i="40"/>
  <c r="J45" i="40"/>
  <c r="F45" i="40"/>
  <c r="D45" i="40"/>
  <c r="T41" i="40"/>
  <c r="R41" i="40"/>
  <c r="P41" i="40"/>
  <c r="L41" i="40"/>
  <c r="J41" i="40"/>
  <c r="F41" i="40"/>
  <c r="D41" i="40"/>
  <c r="T34" i="40"/>
  <c r="R34" i="40"/>
  <c r="P34" i="40"/>
  <c r="L34" i="40"/>
  <c r="J34" i="40"/>
  <c r="F34" i="40"/>
  <c r="D34" i="40"/>
  <c r="T22" i="40"/>
  <c r="R22" i="40"/>
  <c r="P22" i="40"/>
  <c r="L22" i="40"/>
  <c r="J22" i="40"/>
  <c r="F22" i="40"/>
  <c r="D22" i="40"/>
  <c r="T13" i="40"/>
  <c r="R13" i="40"/>
  <c r="P13" i="40"/>
  <c r="L13" i="40"/>
  <c r="J13" i="40"/>
  <c r="F13" i="40"/>
  <c r="D13" i="40"/>
  <c r="T6" i="40"/>
  <c r="R6" i="40"/>
  <c r="P6" i="40"/>
  <c r="L6" i="40"/>
  <c r="J6" i="40"/>
  <c r="F6" i="40"/>
  <c r="D6" i="40"/>
  <c r="Q4" i="40"/>
  <c r="K4" i="40"/>
  <c r="E4" i="40"/>
  <c r="Q59" i="39"/>
  <c r="Q58" i="39"/>
  <c r="Q57" i="39"/>
  <c r="Q56" i="39"/>
  <c r="Q55" i="39"/>
  <c r="Q54" i="39"/>
  <c r="Q53" i="39"/>
  <c r="Q52" i="39"/>
  <c r="Q51" i="39"/>
  <c r="Q50" i="39"/>
  <c r="Q48" i="39"/>
  <c r="Q47" i="39"/>
  <c r="Q46" i="39"/>
  <c r="Q44" i="39"/>
  <c r="Q43" i="39"/>
  <c r="Q42" i="39"/>
  <c r="Q40" i="39"/>
  <c r="Q39" i="39"/>
  <c r="Q38" i="39"/>
  <c r="Q37" i="39"/>
  <c r="Q36" i="39"/>
  <c r="Q35" i="39"/>
  <c r="Q33" i="39"/>
  <c r="Q32" i="39"/>
  <c r="Q31" i="39"/>
  <c r="Q30" i="39"/>
  <c r="Q29" i="39"/>
  <c r="Q28" i="39"/>
  <c r="Q27" i="39"/>
  <c r="Q26" i="39"/>
  <c r="Q25" i="39"/>
  <c r="Q24" i="39"/>
  <c r="Q23" i="39"/>
  <c r="Q21" i="39"/>
  <c r="Q20" i="39"/>
  <c r="Q19" i="39"/>
  <c r="Q18" i="39"/>
  <c r="Q17" i="39"/>
  <c r="Q16" i="39"/>
  <c r="Q15" i="39"/>
  <c r="Q14" i="39"/>
  <c r="Q12" i="39"/>
  <c r="Q11" i="39"/>
  <c r="Q10" i="39"/>
  <c r="Q9" i="39"/>
  <c r="Q8" i="39"/>
  <c r="Q7" i="39"/>
  <c r="Q4" i="39"/>
  <c r="K59" i="39"/>
  <c r="K58" i="39"/>
  <c r="K57" i="39"/>
  <c r="K56" i="39"/>
  <c r="K55" i="39"/>
  <c r="K54" i="39"/>
  <c r="K53" i="39"/>
  <c r="K52" i="39"/>
  <c r="K51" i="39"/>
  <c r="K50" i="39"/>
  <c r="K48" i="39"/>
  <c r="K47" i="39"/>
  <c r="K46" i="39"/>
  <c r="K44" i="39"/>
  <c r="K43" i="39"/>
  <c r="K42" i="39"/>
  <c r="K40" i="39"/>
  <c r="K39" i="39"/>
  <c r="K38" i="39"/>
  <c r="K37" i="39"/>
  <c r="K36" i="39"/>
  <c r="K35" i="39"/>
  <c r="K33" i="39"/>
  <c r="K32" i="39"/>
  <c r="K31" i="39"/>
  <c r="K30" i="39"/>
  <c r="K29" i="39"/>
  <c r="K28" i="39"/>
  <c r="K27" i="39"/>
  <c r="K26" i="39"/>
  <c r="K25" i="39"/>
  <c r="K24" i="39"/>
  <c r="K23" i="39"/>
  <c r="K21" i="39"/>
  <c r="K20" i="39"/>
  <c r="K19" i="39"/>
  <c r="K18" i="39"/>
  <c r="K17" i="39"/>
  <c r="K16" i="39"/>
  <c r="K15" i="39"/>
  <c r="K14" i="39"/>
  <c r="K12" i="39"/>
  <c r="K11" i="39"/>
  <c r="K10" i="39"/>
  <c r="K9" i="39"/>
  <c r="K8" i="39"/>
  <c r="K7" i="39"/>
  <c r="K4" i="39"/>
  <c r="E51" i="39"/>
  <c r="E52" i="39"/>
  <c r="E53" i="39"/>
  <c r="E54" i="39"/>
  <c r="E55" i="39"/>
  <c r="E56" i="39"/>
  <c r="E57" i="39"/>
  <c r="E58" i="39"/>
  <c r="E59" i="39"/>
  <c r="E50" i="39"/>
  <c r="E47" i="39"/>
  <c r="E48" i="39"/>
  <c r="E46" i="39"/>
  <c r="E43" i="39"/>
  <c r="E44" i="39"/>
  <c r="E42" i="39"/>
  <c r="E36" i="39"/>
  <c r="E37" i="39"/>
  <c r="E38" i="39"/>
  <c r="E39" i="39"/>
  <c r="E40" i="39"/>
  <c r="E35" i="39"/>
  <c r="E24" i="39"/>
  <c r="E25" i="39"/>
  <c r="E26" i="39"/>
  <c r="E27" i="39"/>
  <c r="E28" i="39"/>
  <c r="E29" i="39"/>
  <c r="E30" i="39"/>
  <c r="E31" i="39"/>
  <c r="E32" i="39"/>
  <c r="E33" i="39"/>
  <c r="E23" i="39"/>
  <c r="E15" i="39"/>
  <c r="E16" i="39"/>
  <c r="E17" i="39"/>
  <c r="E18" i="39"/>
  <c r="E19" i="39"/>
  <c r="E20" i="39"/>
  <c r="E21" i="39"/>
  <c r="E14" i="39"/>
  <c r="E8" i="39"/>
  <c r="E9" i="39"/>
  <c r="E10" i="39"/>
  <c r="E11" i="39"/>
  <c r="E12" i="39"/>
  <c r="R49" i="39"/>
  <c r="R45" i="39"/>
  <c r="S41" i="39"/>
  <c r="R41" i="39"/>
  <c r="R34" i="39"/>
  <c r="R22" i="39"/>
  <c r="R13" i="39"/>
  <c r="S6" i="39"/>
  <c r="R6" i="39"/>
  <c r="L49" i="39"/>
  <c r="L45" i="39"/>
  <c r="L41" i="39"/>
  <c r="L34" i="39"/>
  <c r="L22" i="39"/>
  <c r="L13" i="39"/>
  <c r="L6" i="39"/>
  <c r="E7" i="39"/>
  <c r="E4" i="39"/>
  <c r="R5" i="70" l="1"/>
  <c r="R77" i="70" s="1"/>
  <c r="M5" i="70"/>
  <c r="M77" i="70" s="1"/>
  <c r="S5" i="70"/>
  <c r="S77" i="70" s="1"/>
  <c r="F5" i="70"/>
  <c r="F77" i="70" s="1"/>
  <c r="T5" i="70"/>
  <c r="T77" i="70" s="1"/>
  <c r="G5" i="70"/>
  <c r="G77" i="70" s="1"/>
  <c r="L5" i="69"/>
  <c r="L77" i="69" s="1"/>
  <c r="T5" i="69"/>
  <c r="T77" i="69" s="1"/>
  <c r="P5" i="69"/>
  <c r="P77" i="69" s="1"/>
  <c r="G5" i="69"/>
  <c r="G77" i="69" s="1"/>
  <c r="R5" i="69"/>
  <c r="R77" i="69" s="1"/>
  <c r="S5" i="69"/>
  <c r="S77" i="69" s="1"/>
  <c r="F5" i="69"/>
  <c r="F77" i="69" s="1"/>
  <c r="J5" i="69"/>
  <c r="J77" i="69" s="1"/>
  <c r="V20" i="70"/>
  <c r="V47" i="70"/>
  <c r="V17" i="70"/>
  <c r="V52" i="70"/>
  <c r="V30" i="69"/>
  <c r="Q45" i="69"/>
  <c r="V57" i="69"/>
  <c r="V39" i="69"/>
  <c r="V36" i="70"/>
  <c r="V55" i="70"/>
  <c r="V38" i="69"/>
  <c r="V37" i="70"/>
  <c r="Q6" i="69"/>
  <c r="V56" i="69"/>
  <c r="V38" i="70"/>
  <c r="V51" i="70"/>
  <c r="V26" i="70"/>
  <c r="Q41" i="69"/>
  <c r="V25" i="70"/>
  <c r="K6" i="69"/>
  <c r="V20" i="69"/>
  <c r="V24" i="69"/>
  <c r="V25" i="69"/>
  <c r="V31" i="69"/>
  <c r="V47" i="69"/>
  <c r="V48" i="69"/>
  <c r="E34" i="69"/>
  <c r="V55" i="69"/>
  <c r="V10" i="69"/>
  <c r="V16" i="69"/>
  <c r="V19" i="69"/>
  <c r="V28" i="69"/>
  <c r="V59" i="69"/>
  <c r="V12" i="70"/>
  <c r="K41" i="70"/>
  <c r="V9" i="69"/>
  <c r="V16" i="70"/>
  <c r="V28" i="70"/>
  <c r="V51" i="69"/>
  <c r="V52" i="69"/>
  <c r="V58" i="69"/>
  <c r="V18" i="70"/>
  <c r="V37" i="69"/>
  <c r="V9" i="70"/>
  <c r="V40" i="70"/>
  <c r="V57" i="70"/>
  <c r="V8" i="69"/>
  <c r="V15" i="69"/>
  <c r="V26" i="69"/>
  <c r="V19" i="70"/>
  <c r="V11" i="69"/>
  <c r="V31" i="70"/>
  <c r="V43" i="70"/>
  <c r="V58" i="70"/>
  <c r="V21" i="69"/>
  <c r="V44" i="69"/>
  <c r="K6" i="70"/>
  <c r="V29" i="70"/>
  <c r="V53" i="70"/>
  <c r="V10" i="70"/>
  <c r="V32" i="70"/>
  <c r="V39" i="70"/>
  <c r="K45" i="70"/>
  <c r="V59" i="70"/>
  <c r="V24" i="70"/>
  <c r="Q45" i="70"/>
  <c r="V30" i="70"/>
  <c r="Q34" i="70"/>
  <c r="V44" i="70"/>
  <c r="V54" i="70"/>
  <c r="E71" i="70"/>
  <c r="V71" i="70" s="1"/>
  <c r="E6" i="65" s="1"/>
  <c r="V72" i="70"/>
  <c r="Q41" i="70"/>
  <c r="V11" i="70"/>
  <c r="V33" i="70"/>
  <c r="V48" i="70"/>
  <c r="K22" i="70"/>
  <c r="V15" i="70"/>
  <c r="V21" i="70"/>
  <c r="V8" i="70"/>
  <c r="V27" i="70"/>
  <c r="E13" i="70"/>
  <c r="V14" i="70"/>
  <c r="E6" i="70"/>
  <c r="V7" i="70"/>
  <c r="V23" i="70"/>
  <c r="E22" i="70"/>
  <c r="V56" i="70"/>
  <c r="E45" i="70"/>
  <c r="V46" i="70"/>
  <c r="E49" i="70"/>
  <c r="K13" i="70"/>
  <c r="E34" i="70"/>
  <c r="V35" i="70"/>
  <c r="E41" i="70"/>
  <c r="V42" i="70"/>
  <c r="K49" i="70"/>
  <c r="Q13" i="70"/>
  <c r="Q22" i="70"/>
  <c r="K34" i="70"/>
  <c r="Q49" i="70"/>
  <c r="Q6" i="70"/>
  <c r="E60" i="70"/>
  <c r="V60" i="70" s="1"/>
  <c r="V61" i="70"/>
  <c r="V50" i="70"/>
  <c r="V4" i="70"/>
  <c r="E4" i="65" s="1"/>
  <c r="V12" i="69"/>
  <c r="V27" i="69"/>
  <c r="K34" i="69"/>
  <c r="E22" i="69"/>
  <c r="E45" i="69"/>
  <c r="V46" i="69"/>
  <c r="V50" i="69"/>
  <c r="E49" i="69"/>
  <c r="V54" i="69"/>
  <c r="V18" i="69"/>
  <c r="V33" i="69"/>
  <c r="K45" i="69"/>
  <c r="Q34" i="69"/>
  <c r="K22" i="69"/>
  <c r="V29" i="69"/>
  <c r="K41" i="69"/>
  <c r="K49" i="69"/>
  <c r="V53" i="69"/>
  <c r="E13" i="69"/>
  <c r="V14" i="69"/>
  <c r="E6" i="69"/>
  <c r="V7" i="69"/>
  <c r="Q22" i="69"/>
  <c r="V36" i="69"/>
  <c r="V40" i="69"/>
  <c r="V60" i="69"/>
  <c r="K13" i="69"/>
  <c r="V17" i="69"/>
  <c r="V32" i="69"/>
  <c r="Q49" i="69"/>
  <c r="E71" i="69"/>
  <c r="V71" i="69" s="1"/>
  <c r="D6" i="65" s="1"/>
  <c r="V72" i="69"/>
  <c r="Q13" i="69"/>
  <c r="E41" i="69"/>
  <c r="V43" i="69"/>
  <c r="V42" i="69"/>
  <c r="V23" i="69"/>
  <c r="V61" i="69"/>
  <c r="V35" i="69"/>
  <c r="V65" i="39"/>
  <c r="Q60" i="39"/>
  <c r="V63" i="39"/>
  <c r="V62" i="39"/>
  <c r="V60" i="40"/>
  <c r="V61" i="39"/>
  <c r="K60" i="39"/>
  <c r="V64" i="39"/>
  <c r="E60" i="39"/>
  <c r="V61" i="40"/>
  <c r="R5" i="40"/>
  <c r="R77" i="40" s="1"/>
  <c r="V4" i="40"/>
  <c r="C4" i="65" s="1"/>
  <c r="J5" i="40"/>
  <c r="J77" i="40" s="1"/>
  <c r="E71" i="40"/>
  <c r="V71" i="40" s="1"/>
  <c r="C6" i="65" s="1"/>
  <c r="E71" i="39"/>
  <c r="Q45" i="39"/>
  <c r="L5" i="40"/>
  <c r="L77" i="40" s="1"/>
  <c r="F5" i="40"/>
  <c r="F77" i="40" s="1"/>
  <c r="P5" i="40"/>
  <c r="P77" i="40" s="1"/>
  <c r="T5" i="40"/>
  <c r="T77" i="40" s="1"/>
  <c r="V47" i="39"/>
  <c r="V4" i="39"/>
  <c r="B4" i="65" s="1"/>
  <c r="V26" i="39"/>
  <c r="K41" i="39"/>
  <c r="V59" i="39"/>
  <c r="V51" i="39"/>
  <c r="V35" i="39"/>
  <c r="V38" i="39"/>
  <c r="Q34" i="39"/>
  <c r="V24" i="39"/>
  <c r="V53" i="39"/>
  <c r="V48" i="39"/>
  <c r="V11" i="39"/>
  <c r="V40" i="39"/>
  <c r="V33" i="39"/>
  <c r="V58" i="39"/>
  <c r="Q41" i="39"/>
  <c r="K45" i="39"/>
  <c r="V57" i="39"/>
  <c r="K13" i="39"/>
  <c r="K6" i="39"/>
  <c r="V21" i="39"/>
  <c r="V36" i="39"/>
  <c r="K49" i="39"/>
  <c r="Q6" i="39"/>
  <c r="V44" i="39"/>
  <c r="V46" i="39"/>
  <c r="K34" i="39"/>
  <c r="R5" i="39"/>
  <c r="R77" i="39" s="1"/>
  <c r="K22" i="39"/>
  <c r="V50" i="39"/>
  <c r="V52" i="39"/>
  <c r="Q22" i="39"/>
  <c r="Q49" i="39"/>
  <c r="V23" i="39"/>
  <c r="V20" i="39"/>
  <c r="V16" i="39"/>
  <c r="V10" i="39"/>
  <c r="V39" i="39"/>
  <c r="V30" i="39"/>
  <c r="V56" i="39"/>
  <c r="V31" i="39"/>
  <c r="Q13" i="39"/>
  <c r="D5" i="40"/>
  <c r="D77" i="40" s="1"/>
  <c r="Q34" i="40"/>
  <c r="S22" i="40"/>
  <c r="Q52" i="40"/>
  <c r="Q57" i="40"/>
  <c r="Q11" i="40"/>
  <c r="Q6" i="40" s="1"/>
  <c r="Q19" i="40"/>
  <c r="S49" i="40"/>
  <c r="S13" i="40"/>
  <c r="Q23" i="40"/>
  <c r="Q32" i="40"/>
  <c r="Q53" i="40"/>
  <c r="Q20" i="40"/>
  <c r="S45" i="40"/>
  <c r="Q47" i="40"/>
  <c r="Q45" i="40" s="1"/>
  <c r="Q33" i="40"/>
  <c r="S34" i="40"/>
  <c r="Q43" i="40"/>
  <c r="Q41" i="40" s="1"/>
  <c r="S6" i="40"/>
  <c r="K38" i="40"/>
  <c r="K16" i="40"/>
  <c r="K30" i="40"/>
  <c r="K55" i="40"/>
  <c r="K27" i="40"/>
  <c r="K43" i="40"/>
  <c r="K41" i="40" s="1"/>
  <c r="K20" i="40"/>
  <c r="K52" i="40"/>
  <c r="K17" i="40"/>
  <c r="M45" i="40"/>
  <c r="M6" i="40"/>
  <c r="K9" i="40"/>
  <c r="K36" i="40"/>
  <c r="K25" i="40"/>
  <c r="K23" i="40"/>
  <c r="K26" i="40"/>
  <c r="M34" i="40"/>
  <c r="K57" i="40"/>
  <c r="K12" i="40"/>
  <c r="K46" i="40"/>
  <c r="K58" i="40"/>
  <c r="K10" i="40"/>
  <c r="K37" i="40"/>
  <c r="M41" i="40"/>
  <c r="K47" i="40"/>
  <c r="M49" i="40"/>
  <c r="E42" i="40"/>
  <c r="E14" i="40"/>
  <c r="V14" i="40" s="1"/>
  <c r="E27" i="40"/>
  <c r="E48" i="40"/>
  <c r="E24" i="40"/>
  <c r="E26" i="40"/>
  <c r="E43" i="40"/>
  <c r="E50" i="40"/>
  <c r="E16" i="40"/>
  <c r="E51" i="40"/>
  <c r="V51" i="40" s="1"/>
  <c r="E55" i="40"/>
  <c r="E31" i="40"/>
  <c r="V31" i="40" s="1"/>
  <c r="E59" i="40"/>
  <c r="E7" i="40"/>
  <c r="E37" i="40"/>
  <c r="E11" i="40"/>
  <c r="E17" i="40"/>
  <c r="E28" i="40"/>
  <c r="E54" i="40"/>
  <c r="V54" i="40" s="1"/>
  <c r="E58" i="40"/>
  <c r="E19" i="40"/>
  <c r="E32" i="40"/>
  <c r="E44" i="40"/>
  <c r="E29" i="40"/>
  <c r="E53" i="40"/>
  <c r="E57" i="40"/>
  <c r="E18" i="40"/>
  <c r="E33" i="40"/>
  <c r="E20" i="40"/>
  <c r="E35" i="40"/>
  <c r="E39" i="40"/>
  <c r="E46" i="40"/>
  <c r="E8" i="40"/>
  <c r="E25" i="40"/>
  <c r="E9" i="40"/>
  <c r="E15" i="40"/>
  <c r="E30" i="40"/>
  <c r="E52" i="40"/>
  <c r="E56" i="40"/>
  <c r="E21" i="40"/>
  <c r="E36" i="40"/>
  <c r="E10" i="40"/>
  <c r="E12" i="40"/>
  <c r="E38" i="40"/>
  <c r="E40" i="40"/>
  <c r="E47" i="40"/>
  <c r="E23" i="40"/>
  <c r="V55" i="39"/>
  <c r="V9" i="39"/>
  <c r="V7" i="39"/>
  <c r="V43" i="39"/>
  <c r="V29" i="39"/>
  <c r="V32" i="39"/>
  <c r="V25" i="39"/>
  <c r="V37" i="39"/>
  <c r="V42" i="39"/>
  <c r="V54" i="39"/>
  <c r="V28" i="39"/>
  <c r="V19" i="39"/>
  <c r="V27" i="39"/>
  <c r="V18" i="39"/>
  <c r="V17" i="39"/>
  <c r="S34" i="39"/>
  <c r="S22" i="39"/>
  <c r="S49" i="39"/>
  <c r="S13" i="39"/>
  <c r="S45" i="39"/>
  <c r="M34" i="39"/>
  <c r="M22" i="39"/>
  <c r="M41" i="39"/>
  <c r="L5" i="39"/>
  <c r="L77" i="39" s="1"/>
  <c r="M49" i="39"/>
  <c r="M6" i="39"/>
  <c r="M13" i="39"/>
  <c r="M45" i="39"/>
  <c r="G22" i="39"/>
  <c r="G34" i="39"/>
  <c r="G41" i="39"/>
  <c r="G49" i="39"/>
  <c r="G45" i="39"/>
  <c r="G13" i="39"/>
  <c r="V41" i="70" l="1"/>
  <c r="K5" i="70"/>
  <c r="K77" i="70" s="1"/>
  <c r="V13" i="70"/>
  <c r="Q5" i="69"/>
  <c r="Q77" i="69" s="1"/>
  <c r="V49" i="70"/>
  <c r="V34" i="70"/>
  <c r="Q5" i="70"/>
  <c r="Q77" i="70" s="1"/>
  <c r="V45" i="70"/>
  <c r="V34" i="69"/>
  <c r="V22" i="70"/>
  <c r="V6" i="70"/>
  <c r="E5" i="70"/>
  <c r="V49" i="69"/>
  <c r="V13" i="69"/>
  <c r="V45" i="69"/>
  <c r="K5" i="69"/>
  <c r="K77" i="69" s="1"/>
  <c r="V22" i="69"/>
  <c r="E5" i="69"/>
  <c r="V6" i="69"/>
  <c r="V41" i="69"/>
  <c r="V60" i="39"/>
  <c r="V71" i="39"/>
  <c r="B6" i="65" s="1"/>
  <c r="Q13" i="40"/>
  <c r="K5" i="39"/>
  <c r="K77" i="39" s="1"/>
  <c r="Q5" i="39"/>
  <c r="Q77" i="39" s="1"/>
  <c r="Q22" i="40"/>
  <c r="V53" i="40"/>
  <c r="S5" i="39"/>
  <c r="S77" i="39" s="1"/>
  <c r="Q49" i="40"/>
  <c r="V52" i="40"/>
  <c r="S5" i="40"/>
  <c r="S77" i="40" s="1"/>
  <c r="V33" i="40"/>
  <c r="K13" i="40"/>
  <c r="K49" i="40"/>
  <c r="M13" i="40"/>
  <c r="K6" i="40"/>
  <c r="K45" i="40"/>
  <c r="M22" i="40"/>
  <c r="V57" i="40"/>
  <c r="K34" i="40"/>
  <c r="K22" i="40"/>
  <c r="V46" i="40"/>
  <c r="V25" i="40"/>
  <c r="V15" i="40"/>
  <c r="V16" i="40"/>
  <c r="V12" i="40"/>
  <c r="V11" i="40"/>
  <c r="V56" i="40"/>
  <c r="V43" i="40"/>
  <c r="V24" i="40"/>
  <c r="G6" i="40"/>
  <c r="G41" i="40"/>
  <c r="V55" i="40"/>
  <c r="V40" i="40"/>
  <c r="E49" i="40"/>
  <c r="V39" i="40"/>
  <c r="V10" i="40"/>
  <c r="V9" i="40"/>
  <c r="V19" i="40"/>
  <c r="V37" i="40"/>
  <c r="V48" i="40"/>
  <c r="V59" i="40"/>
  <c r="V36" i="40"/>
  <c r="V20" i="40"/>
  <c r="V21" i="40"/>
  <c r="V44" i="40"/>
  <c r="V32" i="40"/>
  <c r="V17" i="40"/>
  <c r="V26" i="40"/>
  <c r="V42" i="40"/>
  <c r="G49" i="40"/>
  <c r="G22" i="40"/>
  <c r="V29" i="40"/>
  <c r="E13" i="40"/>
  <c r="G45" i="40"/>
  <c r="V35" i="40"/>
  <c r="E22" i="40"/>
  <c r="V23" i="40"/>
  <c r="E34" i="40"/>
  <c r="V58" i="40"/>
  <c r="V7" i="40"/>
  <c r="E6" i="40"/>
  <c r="V28" i="40"/>
  <c r="V38" i="40"/>
  <c r="V30" i="40"/>
  <c r="V8" i="40"/>
  <c r="V18" i="40"/>
  <c r="G13" i="40"/>
  <c r="E41" i="40"/>
  <c r="G34" i="40"/>
  <c r="E45" i="40"/>
  <c r="V50" i="40"/>
  <c r="V47" i="40"/>
  <c r="V27" i="40"/>
  <c r="M5" i="39"/>
  <c r="M77" i="39" s="1"/>
  <c r="V5" i="70" l="1"/>
  <c r="E77" i="70"/>
  <c r="E77" i="69"/>
  <c r="V5" i="69"/>
  <c r="Q5" i="40"/>
  <c r="Q77" i="40" s="1"/>
  <c r="M5" i="40"/>
  <c r="M77" i="40" s="1"/>
  <c r="K5" i="40"/>
  <c r="K77" i="40" s="1"/>
  <c r="V41" i="40"/>
  <c r="V49" i="40"/>
  <c r="V6" i="40"/>
  <c r="V45" i="40"/>
  <c r="G5" i="40"/>
  <c r="G77" i="40" s="1"/>
  <c r="V34" i="40"/>
  <c r="V22" i="40"/>
  <c r="V13" i="40"/>
  <c r="E5" i="40"/>
  <c r="P49" i="39"/>
  <c r="P45" i="39"/>
  <c r="P41" i="39"/>
  <c r="P34" i="39"/>
  <c r="P22" i="39"/>
  <c r="P13" i="39"/>
  <c r="P6" i="39"/>
  <c r="J49" i="39"/>
  <c r="J45" i="39"/>
  <c r="J41" i="39"/>
  <c r="J34" i="39"/>
  <c r="J22" i="39"/>
  <c r="J13" i="39"/>
  <c r="J6" i="39"/>
  <c r="V15" i="39"/>
  <c r="V14" i="39"/>
  <c r="V8" i="39"/>
  <c r="V12" i="39"/>
  <c r="F49" i="39"/>
  <c r="F45" i="39"/>
  <c r="F41" i="39"/>
  <c r="F34" i="39"/>
  <c r="F22" i="39"/>
  <c r="F13" i="39"/>
  <c r="F6" i="39"/>
  <c r="T49" i="39"/>
  <c r="D49" i="39"/>
  <c r="T45" i="39"/>
  <c r="D45" i="39"/>
  <c r="T41" i="39"/>
  <c r="D41" i="39"/>
  <c r="T34" i="39"/>
  <c r="D34" i="39"/>
  <c r="T22" i="39"/>
  <c r="D22" i="39"/>
  <c r="T13" i="39"/>
  <c r="D13" i="39"/>
  <c r="T6" i="39"/>
  <c r="D6" i="39"/>
  <c r="V77" i="70" l="1"/>
  <c r="E5" i="65"/>
  <c r="E7" i="65" s="1"/>
  <c r="V77" i="69"/>
  <c r="D5" i="65"/>
  <c r="D7" i="65" s="1"/>
  <c r="E77" i="40"/>
  <c r="V5" i="40"/>
  <c r="G6" i="39"/>
  <c r="J5" i="39"/>
  <c r="J77" i="39" s="1"/>
  <c r="P5" i="39"/>
  <c r="P77" i="39" s="1"/>
  <c r="E13" i="39"/>
  <c r="V13" i="39" s="1"/>
  <c r="D5" i="39"/>
  <c r="D77" i="39" s="1"/>
  <c r="E41" i="39"/>
  <c r="V41" i="39" s="1"/>
  <c r="E45" i="39"/>
  <c r="V45" i="39" s="1"/>
  <c r="F5" i="39"/>
  <c r="F77" i="39" s="1"/>
  <c r="E22" i="39"/>
  <c r="V22" i="39" s="1"/>
  <c r="E49" i="39"/>
  <c r="V49" i="39" s="1"/>
  <c r="E34" i="39"/>
  <c r="V34" i="39" s="1"/>
  <c r="T5" i="39"/>
  <c r="T77" i="39" s="1"/>
  <c r="E6" i="39"/>
  <c r="V77" i="40" l="1"/>
  <c r="C5" i="65"/>
  <c r="C7" i="65" s="1"/>
  <c r="V6" i="39"/>
  <c r="G5" i="39"/>
  <c r="G77" i="39" s="1"/>
  <c r="E5" i="39"/>
  <c r="E73" i="56" l="1"/>
  <c r="Q63" i="56"/>
  <c r="E57" i="56"/>
  <c r="Q54" i="56"/>
  <c r="E51" i="56"/>
  <c r="Q44" i="56"/>
  <c r="E40" i="56"/>
  <c r="Q37" i="56"/>
  <c r="E33" i="56"/>
  <c r="Q30" i="56"/>
  <c r="E27" i="56"/>
  <c r="Q24" i="56"/>
  <c r="E20" i="56"/>
  <c r="Q17" i="56"/>
  <c r="Q10" i="56"/>
  <c r="K62" i="56"/>
  <c r="K59" i="56"/>
  <c r="K53" i="56"/>
  <c r="K43" i="56"/>
  <c r="K36" i="56"/>
  <c r="K29" i="56"/>
  <c r="K16" i="56"/>
  <c r="K9" i="56"/>
  <c r="Q64" i="56"/>
  <c r="E58" i="56"/>
  <c r="Q55" i="56"/>
  <c r="E52" i="56"/>
  <c r="Q47" i="56"/>
  <c r="Q38" i="56"/>
  <c r="Q31" i="56"/>
  <c r="E28" i="56"/>
  <c r="Q25" i="56"/>
  <c r="E21" i="56"/>
  <c r="Q18" i="56"/>
  <c r="E15" i="56"/>
  <c r="Q11" i="56"/>
  <c r="E8" i="56"/>
  <c r="E76" i="56"/>
  <c r="K63" i="56"/>
  <c r="K54" i="56"/>
  <c r="K44" i="56"/>
  <c r="K37" i="56"/>
  <c r="K30" i="56"/>
  <c r="K24" i="56"/>
  <c r="K17" i="56"/>
  <c r="K10" i="56"/>
  <c r="Q65" i="56"/>
  <c r="E62" i="56"/>
  <c r="E59" i="56"/>
  <c r="Q56" i="56"/>
  <c r="E53" i="56"/>
  <c r="Q48" i="56"/>
  <c r="E43" i="56"/>
  <c r="Q39" i="56"/>
  <c r="E36" i="56"/>
  <c r="Q32" i="56"/>
  <c r="E29" i="56"/>
  <c r="Q26" i="56"/>
  <c r="Q19" i="56"/>
  <c r="E16" i="56"/>
  <c r="Q12" i="56"/>
  <c r="E9" i="56"/>
  <c r="Q4" i="56"/>
  <c r="K64" i="56"/>
  <c r="K55" i="56"/>
  <c r="K47" i="56"/>
  <c r="K38" i="56"/>
  <c r="K31" i="56"/>
  <c r="K25" i="56"/>
  <c r="K18" i="56"/>
  <c r="K11" i="56"/>
  <c r="K56" i="56"/>
  <c r="K48" i="56"/>
  <c r="K39" i="56"/>
  <c r="K32" i="56"/>
  <c r="K26" i="56"/>
  <c r="K19" i="56"/>
  <c r="K12" i="56"/>
  <c r="K4" i="56"/>
  <c r="E75" i="56"/>
  <c r="E63" i="56"/>
  <c r="Q57" i="56"/>
  <c r="E54" i="56"/>
  <c r="Q51" i="56"/>
  <c r="E44" i="56"/>
  <c r="Q40" i="56"/>
  <c r="E37" i="56"/>
  <c r="Q33" i="56"/>
  <c r="E30" i="56"/>
  <c r="Q27" i="56"/>
  <c r="E24" i="56"/>
  <c r="Q20" i="56"/>
  <c r="E17" i="56"/>
  <c r="E10" i="56"/>
  <c r="K65" i="56"/>
  <c r="E64" i="56"/>
  <c r="Q58" i="56"/>
  <c r="E55" i="56"/>
  <c r="Q52" i="56"/>
  <c r="E47" i="56"/>
  <c r="E38" i="56"/>
  <c r="E31" i="56"/>
  <c r="Q28" i="56"/>
  <c r="E25" i="56"/>
  <c r="Q21" i="56"/>
  <c r="E18" i="56"/>
  <c r="Q15" i="56"/>
  <c r="E11" i="56"/>
  <c r="Q8" i="56"/>
  <c r="E74" i="56"/>
  <c r="V74" i="56" s="1"/>
  <c r="K57" i="56"/>
  <c r="K51" i="56"/>
  <c r="K40" i="56"/>
  <c r="K33" i="56"/>
  <c r="K27" i="56"/>
  <c r="K20" i="56"/>
  <c r="K28" i="56"/>
  <c r="K15" i="56"/>
  <c r="E65" i="56"/>
  <c r="Q62" i="56"/>
  <c r="Q59" i="56"/>
  <c r="E56" i="56"/>
  <c r="Q53" i="56"/>
  <c r="E48" i="56"/>
  <c r="Q43" i="56"/>
  <c r="E39" i="56"/>
  <c r="Q36" i="56"/>
  <c r="E32" i="56"/>
  <c r="Q29" i="56"/>
  <c r="E26" i="56"/>
  <c r="E19" i="56"/>
  <c r="Q16" i="56"/>
  <c r="E12" i="56"/>
  <c r="Q9" i="56"/>
  <c r="E4" i="56"/>
  <c r="K58" i="56"/>
  <c r="K52" i="56"/>
  <c r="K21" i="56"/>
  <c r="K8" i="56"/>
  <c r="V5" i="39"/>
  <c r="E77" i="39"/>
  <c r="L41" i="56" l="1"/>
  <c r="S45" i="56"/>
  <c r="V77" i="39"/>
  <c r="B5" i="65"/>
  <c r="B7" i="65" s="1"/>
  <c r="V75" i="56"/>
  <c r="F45" i="56"/>
  <c r="G6" i="56"/>
  <c r="V39" i="56"/>
  <c r="T13" i="56"/>
  <c r="V76" i="56"/>
  <c r="V21" i="56"/>
  <c r="V16" i="56"/>
  <c r="V58" i="56"/>
  <c r="L60" i="56"/>
  <c r="G60" i="56"/>
  <c r="G13" i="56"/>
  <c r="T45" i="56"/>
  <c r="L49" i="56"/>
  <c r="M34" i="56"/>
  <c r="V25" i="56"/>
  <c r="V30" i="56"/>
  <c r="T41" i="56"/>
  <c r="V29" i="56"/>
  <c r="Q61" i="56"/>
  <c r="Q60" i="56" s="1"/>
  <c r="P60" i="56"/>
  <c r="V11" i="56"/>
  <c r="V33" i="56"/>
  <c r="V4" i="56"/>
  <c r="K7" i="56"/>
  <c r="K6" i="56" s="1"/>
  <c r="J6" i="56"/>
  <c r="R22" i="56"/>
  <c r="V47" i="56"/>
  <c r="V54" i="56"/>
  <c r="R13" i="56"/>
  <c r="V53" i="56"/>
  <c r="V8" i="56"/>
  <c r="G34" i="56"/>
  <c r="K35" i="56"/>
  <c r="K34" i="56" s="1"/>
  <c r="J34" i="56"/>
  <c r="V19" i="56"/>
  <c r="F49" i="56"/>
  <c r="L13" i="56"/>
  <c r="D41" i="56"/>
  <c r="E42" i="56"/>
  <c r="V20" i="56"/>
  <c r="P13" i="56"/>
  <c r="Q14" i="56"/>
  <c r="Q13" i="56" s="1"/>
  <c r="L45" i="56"/>
  <c r="M6" i="56"/>
  <c r="G22" i="56"/>
  <c r="T49" i="56"/>
  <c r="M45" i="56"/>
  <c r="G71" i="56"/>
  <c r="M41" i="56"/>
  <c r="V31" i="56"/>
  <c r="V37" i="56"/>
  <c r="M13" i="56"/>
  <c r="V36" i="56"/>
  <c r="V57" i="56"/>
  <c r="D71" i="56"/>
  <c r="E72" i="56"/>
  <c r="V17" i="56"/>
  <c r="F13" i="56"/>
  <c r="M22" i="56"/>
  <c r="G49" i="56"/>
  <c r="R49" i="56"/>
  <c r="V26" i="56"/>
  <c r="R34" i="56"/>
  <c r="V28" i="56"/>
  <c r="E7" i="56"/>
  <c r="D6" i="56"/>
  <c r="L22" i="56"/>
  <c r="J45" i="56"/>
  <c r="K46" i="56"/>
  <c r="K45" i="56" s="1"/>
  <c r="S13" i="56"/>
  <c r="V56" i="56"/>
  <c r="M60" i="56"/>
  <c r="Q23" i="56"/>
  <c r="Q22" i="56" s="1"/>
  <c r="P22" i="56"/>
  <c r="P45" i="56"/>
  <c r="Q46" i="56"/>
  <c r="Q45" i="56" s="1"/>
  <c r="F71" i="56"/>
  <c r="V18" i="56"/>
  <c r="Q7" i="56"/>
  <c r="Q6" i="56" s="1"/>
  <c r="P6" i="56"/>
  <c r="V24" i="56"/>
  <c r="T34" i="56"/>
  <c r="E23" i="56"/>
  <c r="D22" i="56"/>
  <c r="F22" i="56"/>
  <c r="F34" i="56"/>
  <c r="V40" i="56"/>
  <c r="Q42" i="56"/>
  <c r="Q41" i="56" s="1"/>
  <c r="P41" i="56"/>
  <c r="V64" i="56"/>
  <c r="P49" i="56"/>
  <c r="Q50" i="56"/>
  <c r="Q49" i="56" s="1"/>
  <c r="S34" i="56"/>
  <c r="S49" i="56"/>
  <c r="D60" i="56"/>
  <c r="E61" i="56"/>
  <c r="V12" i="56"/>
  <c r="V65" i="56"/>
  <c r="K14" i="56"/>
  <c r="K13" i="56" s="1"/>
  <c r="J13" i="56"/>
  <c r="P34" i="56"/>
  <c r="Q35" i="56"/>
  <c r="Q34" i="56" s="1"/>
  <c r="V55" i="56"/>
  <c r="S60" i="56"/>
  <c r="S6" i="56"/>
  <c r="V59" i="56"/>
  <c r="T6" i="56"/>
  <c r="V15" i="56"/>
  <c r="G41" i="56"/>
  <c r="E50" i="56"/>
  <c r="D49" i="56"/>
  <c r="V27" i="56"/>
  <c r="L34" i="56"/>
  <c r="R45" i="56"/>
  <c r="V10" i="56"/>
  <c r="V63" i="56"/>
  <c r="V9" i="56"/>
  <c r="V62" i="56"/>
  <c r="E46" i="56"/>
  <c r="D45" i="56"/>
  <c r="G45" i="56"/>
  <c r="F60" i="56"/>
  <c r="F6" i="56"/>
  <c r="V38" i="56"/>
  <c r="V44" i="56"/>
  <c r="T22" i="56"/>
  <c r="R41" i="56"/>
  <c r="R6" i="56"/>
  <c r="V43" i="56"/>
  <c r="J22" i="56"/>
  <c r="K23" i="56"/>
  <c r="K22" i="56" s="1"/>
  <c r="M49" i="56"/>
  <c r="V48" i="56"/>
  <c r="S41" i="56"/>
  <c r="V52" i="56"/>
  <c r="J49" i="56"/>
  <c r="K50" i="56"/>
  <c r="K49" i="56" s="1"/>
  <c r="J60" i="56"/>
  <c r="K61" i="56"/>
  <c r="K60" i="56" s="1"/>
  <c r="R60" i="56"/>
  <c r="V32" i="56"/>
  <c r="K42" i="56"/>
  <c r="K41" i="56" s="1"/>
  <c r="J41" i="56"/>
  <c r="L6" i="56"/>
  <c r="S22" i="56"/>
  <c r="T60" i="56"/>
  <c r="D34" i="56"/>
  <c r="E35" i="56"/>
  <c r="E14" i="56"/>
  <c r="D13" i="56"/>
  <c r="V73" i="56"/>
  <c r="F41" i="56"/>
  <c r="V51" i="56"/>
  <c r="L5" i="56" l="1"/>
  <c r="L77" i="56" s="1"/>
  <c r="Q5" i="56"/>
  <c r="Q77" i="56" s="1"/>
  <c r="F5" i="56"/>
  <c r="F77" i="56" s="1"/>
  <c r="G5" i="56"/>
  <c r="G77" i="56" s="1"/>
  <c r="T5" i="56"/>
  <c r="T77" i="56" s="1"/>
  <c r="V61" i="56"/>
  <c r="E60" i="56"/>
  <c r="V60" i="56" s="1"/>
  <c r="E45" i="56"/>
  <c r="V45" i="56" s="1"/>
  <c r="V46" i="56"/>
  <c r="K5" i="56"/>
  <c r="K77" i="56" s="1"/>
  <c r="E34" i="56"/>
  <c r="V34" i="56" s="1"/>
  <c r="V35" i="56"/>
  <c r="S5" i="56"/>
  <c r="S77" i="56" s="1"/>
  <c r="V50" i="56"/>
  <c r="E49" i="56"/>
  <c r="V49" i="56" s="1"/>
  <c r="R5" i="56"/>
  <c r="R77" i="56" s="1"/>
  <c r="J5" i="56"/>
  <c r="J77" i="56" s="1"/>
  <c r="V42" i="56"/>
  <c r="E41" i="56"/>
  <c r="V41" i="56" s="1"/>
  <c r="V72" i="56"/>
  <c r="E71" i="56"/>
  <c r="V71" i="56" s="1"/>
  <c r="M5" i="56"/>
  <c r="M77" i="56" s="1"/>
  <c r="V23" i="56"/>
  <c r="E22" i="56"/>
  <c r="V22" i="56" s="1"/>
  <c r="V7" i="56"/>
  <c r="E6" i="56"/>
  <c r="P5" i="56"/>
  <c r="P77" i="56" s="1"/>
  <c r="E13" i="56"/>
  <c r="V13" i="56" s="1"/>
  <c r="V14" i="56"/>
  <c r="D5" i="56"/>
  <c r="D77" i="56" s="1"/>
  <c r="V6" i="56" l="1"/>
  <c r="E5" i="56"/>
  <c r="E77" i="56" l="1"/>
  <c r="V5" i="56"/>
  <c r="V77" i="5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9EA5B57-02D0-4DA8-8716-7C16FA56AEB3}" keepAlive="1" name="ThisWorkbookDataModel" description="Modèle de donnée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3E7262FC-BA76-4C97-814D-0FC17A7ACF85}" name="WorksheetConnection_DPGF_VERSION_TRAVAIL_MEAE.xlsx!Tableau4" type="102" refreshedVersion="8" minRefreshableVersion="5">
    <extLst>
      <ext xmlns:x15="http://schemas.microsoft.com/office/spreadsheetml/2010/11/main" uri="{DE250136-89BD-433C-8126-D09CA5730AF9}">
        <x15:connection id="Tableau4" autoDelete="1">
          <x15:rangePr sourceName="_xlcn.WorksheetConnection_DPGF_VERSION_TRAVAIL_MEAE.xlsxTableau41"/>
        </x15:connection>
      </ext>
    </extLst>
  </connection>
  <connection id="3" xr16:uid="{437D9D24-812F-4D88-9EB4-EB522A555C90}" name="WorksheetConnection_DPGF_VERSION_TRAVAIL_MEAE.xlsx!Tableau5" type="102" refreshedVersion="8" minRefreshableVersion="5">
    <extLst>
      <ext xmlns:x15="http://schemas.microsoft.com/office/spreadsheetml/2010/11/main" uri="{DE250136-89BD-433C-8126-D09CA5730AF9}">
        <x15:connection id="Tableau5">
          <x15:rangePr sourceName="_xlcn.WorksheetConnection_DPGF_VERSION_TRAVAIL_MEAE.xlsxTableau51"/>
        </x15:connection>
      </ext>
    </extLst>
  </connection>
</connections>
</file>

<file path=xl/sharedStrings.xml><?xml version="1.0" encoding="utf-8"?>
<sst xmlns="http://schemas.openxmlformats.org/spreadsheetml/2006/main" count="918" uniqueCount="384">
  <si>
    <t>Bordereau de prix (DPGF et BPUs)</t>
  </si>
  <si>
    <t>Date</t>
  </si>
  <si>
    <t>Révision</t>
  </si>
  <si>
    <t>Modifications</t>
  </si>
  <si>
    <t>Rédacteur</t>
  </si>
  <si>
    <t>Approbateur</t>
  </si>
  <si>
    <t>BATIMENT</t>
  </si>
  <si>
    <t>TOTAUX</t>
  </si>
  <si>
    <t>PRISE EN CHARGE</t>
  </si>
  <si>
    <t>EXPLOITATION - COURANTE</t>
  </si>
  <si>
    <t>AUTRES</t>
  </si>
  <si>
    <t>TOTAL</t>
  </si>
  <si>
    <t xml:space="preserve">Maintenance préventive </t>
  </si>
  <si>
    <t xml:space="preserve">Maintenance corrective </t>
  </si>
  <si>
    <t>Maintenance corrective ASTREINTE</t>
  </si>
  <si>
    <t>Décomposition</t>
  </si>
  <si>
    <t>Unité d'œuvre (heure ou nb de visite)</t>
  </si>
  <si>
    <t>Prix de l'unité d'œuvre (€)</t>
  </si>
  <si>
    <t>Nombre d'unité d'œuvre</t>
  </si>
  <si>
    <t>Prix du préventif (€)</t>
  </si>
  <si>
    <t>Dont nombre d'unité d'œuvre sous-traitée</t>
  </si>
  <si>
    <t>Dont prix du préventif éstimé sous-traité (€)</t>
  </si>
  <si>
    <t>Unité d'œuvre (heure ou nb d'intervention)</t>
  </si>
  <si>
    <t>Prix de l'unité d'œuvre (€)2</t>
  </si>
  <si>
    <t>Nombre d'unité d'œuvre3</t>
  </si>
  <si>
    <t>Prix du correctif (€)</t>
  </si>
  <si>
    <t>Dont nombre d'unité d'œuvre sous-traitée4</t>
  </si>
  <si>
    <t>Dont prix du correctif estimé sous-traité(€)</t>
  </si>
  <si>
    <t>Unité d'œuvre (heure ou nb d'intervention)5</t>
  </si>
  <si>
    <t>Prix de l'unité d'œuvre (€)6</t>
  </si>
  <si>
    <t>Nombre d'unité d'œuvre7</t>
  </si>
  <si>
    <t>Prix du correctif en astreinte (€)</t>
  </si>
  <si>
    <t>Dont nombre d'unité d'œuvre sous-traitée8</t>
  </si>
  <si>
    <t>Dont prix du correctif en astreinte estimé sous-traité (€)</t>
  </si>
  <si>
    <t xml:space="preserve">Dont forfait fournitures et outillage et pièces &lt; 250 € </t>
  </si>
  <si>
    <t>Nom du
sous-traitant</t>
  </si>
  <si>
    <t>Nb de visite</t>
  </si>
  <si>
    <t>Gros Oeuvre - Clos Couvert - Second Oeuvre</t>
  </si>
  <si>
    <t>GROS OEUVRE</t>
  </si>
  <si>
    <t>Heure</t>
  </si>
  <si>
    <t>Toiture</t>
  </si>
  <si>
    <t>CLOS-COUVERT</t>
  </si>
  <si>
    <t>SECOND ŒUVRE</t>
  </si>
  <si>
    <t>Toiture végétalisée</t>
  </si>
  <si>
    <t>Assainissement (EU/EP)</t>
  </si>
  <si>
    <t>Électricité courants forts</t>
  </si>
  <si>
    <t>Poste HT et Transformateur</t>
  </si>
  <si>
    <t>Groupe électrogène</t>
  </si>
  <si>
    <t>TGBT / TGS / TD</t>
  </si>
  <si>
    <t>ASI / Onduleur</t>
  </si>
  <si>
    <t>Eclairage de secours (BAES; source centrale,…)</t>
  </si>
  <si>
    <t>Eclairage interieur et exterieur</t>
  </si>
  <si>
    <t>Equipements terminaux (Prises, commandes, ect…)</t>
  </si>
  <si>
    <t>Divers/autres : Électricité courants forts</t>
  </si>
  <si>
    <t>Électricité courants faibles</t>
  </si>
  <si>
    <t>Equipements de sécurité Incendie (SSI)</t>
  </si>
  <si>
    <t>Désemfumage (Lanternaux)</t>
  </si>
  <si>
    <t>Désemfumage (extracteurs)</t>
  </si>
  <si>
    <t>Equipements et systèmes de CA (yc interphonie)</t>
  </si>
  <si>
    <t>Equipements et systèmes de Vidéosurveillance</t>
  </si>
  <si>
    <t>Equipements et systèmes anti-intruison</t>
  </si>
  <si>
    <t>Equipements et systèmes de sonorisation</t>
  </si>
  <si>
    <t>Equipements et systèmes PMR</t>
  </si>
  <si>
    <t>Equipements et systèmes  GTB</t>
  </si>
  <si>
    <t>Equipements et systèmes détection fuite d'eau</t>
  </si>
  <si>
    <t>Divers/autres : Électricité courants faibles</t>
  </si>
  <si>
    <t>Génie Climatique (CVC-D)</t>
  </si>
  <si>
    <t>Production froid (GF CTA)</t>
  </si>
  <si>
    <t>CTA (yc PAC intégrés)</t>
  </si>
  <si>
    <t>Système de climatisation DRV</t>
  </si>
  <si>
    <t>Système de climatisation SPLIT</t>
  </si>
  <si>
    <t>VMC / Extracteurs (yc bouches et grilles)</t>
  </si>
  <si>
    <t>Equipements et réseaux de distribution</t>
  </si>
  <si>
    <t>Génie Thermique (Chauffage)</t>
  </si>
  <si>
    <t>Production Chaud (chaufferie)</t>
  </si>
  <si>
    <t>Systèmes et terminaux de chauffage</t>
  </si>
  <si>
    <t>Plomberie Sanitaire</t>
  </si>
  <si>
    <t>Production ECS (Ballons)</t>
  </si>
  <si>
    <t>Equipements et terminaux d'ECS</t>
  </si>
  <si>
    <t>Equipements et terminaux de plomberie</t>
  </si>
  <si>
    <t>Equipements techniques généraux</t>
  </si>
  <si>
    <t>Extincteurs</t>
  </si>
  <si>
    <t>Colonnes sèches</t>
  </si>
  <si>
    <t>RIA</t>
  </si>
  <si>
    <t>Equipements Portails automatiques</t>
  </si>
  <si>
    <t>Equipements Portes automatiques</t>
  </si>
  <si>
    <t>Equipements Nacelles</t>
  </si>
  <si>
    <t>Pompes de relevages (EU/EP/Hydrocarbure, etc…)</t>
  </si>
  <si>
    <t>Séparateur Hydrocarbure</t>
  </si>
  <si>
    <t>Serrurrerie</t>
  </si>
  <si>
    <t>Autres et équipements spécifiques</t>
  </si>
  <si>
    <t>Pilotage et conduite des installations climatiques</t>
  </si>
  <si>
    <t>Management des objectifs de sobriété énergétique</t>
  </si>
  <si>
    <t>Outil de Gestion des Installations Technique</t>
  </si>
  <si>
    <t>Gestion / Pilotage / Management équipe et contrat</t>
  </si>
  <si>
    <t>Autres (à préciser)</t>
  </si>
  <si>
    <t>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t>
  </si>
  <si>
    <t>Dont prix du préventif estimé sous-traité (€)</t>
  </si>
  <si>
    <t>Dont prix du correctif estimé sous-traité (€)</t>
  </si>
  <si>
    <t>DPGF TOTAUX FORFAITS</t>
  </si>
  <si>
    <t>Addition de tous les lots (1 à 10)</t>
  </si>
  <si>
    <t>Maintenance préventive</t>
  </si>
  <si>
    <t>Maintenance corrective</t>
  </si>
  <si>
    <t xml:space="preserve">1.1 - BPU LOTS 1 &amp; 2 - INSTRUCTIONS GENERALES </t>
  </si>
  <si>
    <t>BPU</t>
  </si>
  <si>
    <t>Instructions générales</t>
  </si>
  <si>
    <t xml:space="preserve">Pour les interventions hors forfait non identifiées au BPU2 relatif au prix de quelques prestations récurrentes, le Titulaire intervient sur demande du Client.
Les prestations font l'objet d'une facturation respectant les conditions financières définies au présent document.
Le Bordereau des Prix Unitaires (BPU) fait apparaître:
- les taux horaires du personnel que le Titulaire peut proposer comprenant le coût du déplacement,
- les coefficients de majoration pour travail de nuit, des dimanches et des jours férié,
- les coefficients d'entreprise affectés au prix d'achat des fournitures,
- les coefficients d'entreprise affectés au prix d'achat de sous-traitance non identifiée.
</t>
  </si>
  <si>
    <t>L'ensemble des prix figurant dans ce BPU sont révisables dans les conditions identiques à celle définies dans le contrat/CCAP.</t>
  </si>
  <si>
    <t>1.2 - TAUX HORAIRE D'INTERVENTION</t>
  </si>
  <si>
    <t>Les taux horaires indiqués au tableau suivant sont à prendre en compte pour les interventions hors forfait qui seront effectués sur ordre de service de la Maîtrise d'Ouvrage.
Les taux horaires, applicables pour chaque catégorie de personnel, comprennent les frais de transport, de déplacement et toutes sujétions.
Ces taux s'appliquent sur le temps réel de présence pour les horaires dits normaux.</t>
  </si>
  <si>
    <t>Catégorie de personnel intervenant</t>
  </si>
  <si>
    <t>Qualification</t>
  </si>
  <si>
    <t>Tarifs horaires</t>
  </si>
  <si>
    <t>Tarifs forfaitaires</t>
  </si>
  <si>
    <t xml:space="preserve"> en € H.T.</t>
  </si>
  <si>
    <t xml:space="preserve"> en € H.T. par demie journée</t>
  </si>
  <si>
    <t xml:space="preserve"> en € H.T. par journée</t>
  </si>
  <si>
    <t>Chargé d'affaire</t>
  </si>
  <si>
    <t>Responsable de site</t>
  </si>
  <si>
    <t>Ingénieur généraliste</t>
  </si>
  <si>
    <t>Technicien supérieur généraliste</t>
  </si>
  <si>
    <t>Technicien généraliste</t>
  </si>
  <si>
    <t>Technicien Spécialiste courant faible</t>
  </si>
  <si>
    <r>
      <t xml:space="preserve">Technicien polyvalent non spécialisé </t>
    </r>
    <r>
      <rPr>
        <sz val="9"/>
        <color rgb="FF000000"/>
        <rFont val="Calibri"/>
        <family val="2"/>
        <scheme val="minor"/>
      </rPr>
      <t>(pour petits travaux,…)</t>
    </r>
  </si>
  <si>
    <t>Frigoriste</t>
  </si>
  <si>
    <t>Chauffagiste / Monteur-soudeur</t>
  </si>
  <si>
    <t>Electricien courant fort</t>
  </si>
  <si>
    <t>Electricien courant faible</t>
  </si>
  <si>
    <t>Plombier</t>
  </si>
  <si>
    <t>Menuisier / serrurier</t>
  </si>
  <si>
    <t>Diéseliste</t>
  </si>
  <si>
    <t>[…]*</t>
  </si>
  <si>
    <t>* compléter et ajouter des lignes si nécessaires</t>
  </si>
  <si>
    <t>1.3 - COEFFICIENTS DE MAJORATION POUR TRAVAIL DE NUIT, DES DIMANCHES ET DES JOURS FERIES</t>
  </si>
  <si>
    <t xml:space="preserve">Les majorations des tarifs horaires et des prix unitaires en dehors des horaires normaux sont fixées par le Titulaire, de manière libre, en fonction des horaires suivants:
</t>
  </si>
  <si>
    <t>Coefficient de majoration</t>
  </si>
  <si>
    <t>Heures de nuit (21h - 6h)</t>
  </si>
  <si>
    <t>Samedi</t>
  </si>
  <si>
    <t>Dimanche et jours fériés</t>
  </si>
  <si>
    <t>Les majorations ne peuvent être cumulées (cas du travail de nuit effectué un dimanche ou un jour férié, par exemple).</t>
  </si>
  <si>
    <t>Les coefficients de majoration sont fixés selon le principe suivant : en appliquant un coefficient de 100% à un montant de 100€, le montant après majoration est de 200€.</t>
  </si>
  <si>
    <t>1.4 - FORFAIT DEPLACEMENT</t>
  </si>
  <si>
    <t>Forfait €/unité</t>
  </si>
  <si>
    <t>Forfait de déplacement (1 déplacement max/jour)</t>
  </si>
  <si>
    <t>1.5 - COEFFICIENTS D'ENTREPRISE AFFECTES AU PRIX D'ACHAT DES FOURNITURES</t>
  </si>
  <si>
    <r>
      <t xml:space="preserve">Les coefficients d'entreprise sur les factures d'achat des pièces et matériels hors listes définies au BPU2 sont définis au tableau ci-dessous. 
</t>
    </r>
    <r>
      <rPr>
        <b/>
        <sz val="11"/>
        <rFont val="Calibri"/>
        <family val="2"/>
        <scheme val="minor"/>
      </rPr>
      <t>Ces coefficients d'entreprise comprennent les frais de gestion et sont affectés au prix d'achat</t>
    </r>
    <r>
      <rPr>
        <sz val="11"/>
        <rFont val="Calibri"/>
        <family val="2"/>
        <scheme val="minor"/>
      </rPr>
      <t>, tous rabais et remises déduits, sur la base du prix facturé par le fournisseur justifié par la facture.</t>
    </r>
  </si>
  <si>
    <t>Prix d'achat de la fourniture</t>
  </si>
  <si>
    <t>Coefficient appliqué</t>
  </si>
  <si>
    <t>Inférieur à 10 000 € H.T.</t>
  </si>
  <si>
    <t>Entre 10 001 € H.T. et 25 000 €H.T.</t>
  </si>
  <si>
    <t>Egal ou supérieur à 25 000 € H.T.</t>
  </si>
  <si>
    <t>1.6 - COEFFICIENTS DE MAJORATION SUR L'ACHAT DE SOUS-TRAITANCE NON IENTIFIEE</t>
  </si>
  <si>
    <t>Applicables pour toute prestation ne relevant pas des qualifications d'interventions mentionnées au BPU1 et matériels non répertoriés au BPU2.</t>
  </si>
  <si>
    <t>Prix d'achat de la prestation</t>
  </si>
  <si>
    <t>Inférieur à 2 500 € H.T.</t>
  </si>
  <si>
    <t>Entre 2 501 € H.T. et 25 000 € H.T.</t>
  </si>
  <si>
    <t>2.1 PRESTATIONS TRAVAUX RECURRENTS</t>
  </si>
  <si>
    <t>Le Tarif 1 correspond à la fourniture seule, sans main d'œuvre de pose.
Ce tarif est applicable sur le temps de présence forfaitisé du technicen ou, en cas de dépannage, en sus du prix du déplacement et du tarif de main d'œuvre.</t>
  </si>
  <si>
    <t>Le Tarif 2 correspond à la fourniture et main d'œuvre de pose.
Ce tarif est applicable en cas de demande de petits travaux ponctuels hors temps de présence forfaitisé du technicien ou du dépannage. Il sera accompagné d'un coût de déplacement fixé à 50 € en sus pour les devis inférieurs à 100 € HT. Dans le cas où le montant du devis est supérieur à 100 € HT, le coût du déplacement sera inclus.</t>
  </si>
  <si>
    <t>N°</t>
  </si>
  <si>
    <t>Descriptif</t>
  </si>
  <si>
    <t>Unité</t>
  </si>
  <si>
    <t>Tarif 1
Prix en €HT</t>
  </si>
  <si>
    <t>Tarif 2
Prix en €HT</t>
  </si>
  <si>
    <t>Petit entretien VRD</t>
  </si>
  <si>
    <t>U</t>
  </si>
  <si>
    <t>Remplacement acodrain grille fonte</t>
  </si>
  <si>
    <t>Ens</t>
  </si>
  <si>
    <t>Remplacement acodrain grille galvanisé</t>
  </si>
  <si>
    <t>Remplacement bordure de trottoir</t>
  </si>
  <si>
    <t>ml</t>
  </si>
  <si>
    <t>canalisation EP diam 300</t>
  </si>
  <si>
    <t>canalisation EU diam 200</t>
  </si>
  <si>
    <t>Second-Œuvre</t>
  </si>
  <si>
    <t xml:space="preserve">Système anti-panique complet à 1 point </t>
  </si>
  <si>
    <t>Système anti panique complet à 2 points</t>
  </si>
  <si>
    <t>Système anti panique complet à 3 points</t>
  </si>
  <si>
    <t>Système anti panique barre horizontale seule</t>
  </si>
  <si>
    <t>Système poignée tireuse.</t>
  </si>
  <si>
    <t>Serrure à bec de cane</t>
  </si>
  <si>
    <t>Serrure à bec de cane à condamnation</t>
  </si>
  <si>
    <t>Serrure à pêne dormant et demi-tour</t>
  </si>
  <si>
    <t>Fourniture ferme-porte tout type.</t>
  </si>
  <si>
    <t>ÉQUIPEMENTS TECHNIQUES GÉNÉRAUX</t>
  </si>
  <si>
    <t>Grille de BAES</t>
  </si>
  <si>
    <t>Remplacement Disjoncteur 2x16A courbe C. Compris adaptation des plastrons et étiquette de repérage du départ.</t>
  </si>
  <si>
    <t>Remplacement disjoncteur différentiel 10A 30mA 2P type AC. Compris adaptation des plastrons et étiquette de repérage du départ.</t>
  </si>
  <si>
    <t>Remplacement disjoncteur différentiel 16A 30mA 2P type AC. Compris adaptation des plastrons et étiquette de repérage du départ.</t>
  </si>
  <si>
    <t>Remplacement disjoncteur différentiel 32A 30mA 2P type AC. Compris adaptation des plastrons et étiquette de repérage du départ.</t>
  </si>
  <si>
    <t>Remplacement disjoncteur différentiel 40A 30mA 2P type AC. Compris adaptation des plastrons et étiquette de repérage du départ.</t>
  </si>
  <si>
    <t>Remplacement disjoncteur différentiel 63A 30mA 2P type AC. Compris adaptation des plastrons et étiquette de repérage du départ.</t>
  </si>
  <si>
    <t>Remplacement disjoncteur différentiel 3P+N 32-40A 30mA. Compris adaptation des plastrons et étiquette de repérage du départ.</t>
  </si>
  <si>
    <t>ML</t>
  </si>
  <si>
    <t>Câble U1000R2V 3G2,5mm²  (quantité mini 10ml)</t>
  </si>
  <si>
    <t>Câble U1000R2V 5G2,5mm²  (quantité mini 10ml)</t>
  </si>
  <si>
    <t>Câble U1000R2V 3G6mm²  (quantité mini 10ml)</t>
  </si>
  <si>
    <t>Câble U1000R2V 5G6mm²  (quantité mini 10ml)</t>
  </si>
  <si>
    <t>Câble H07RNF 5G6mm²  (quantité mini 10ml)</t>
  </si>
  <si>
    <t>Prise de courant Mosaic blanc avec plaque LEG099204</t>
  </si>
  <si>
    <t>Interrupteur ou va-et-vient Mosaic 10A blanc complet avec plaque LEG099200</t>
  </si>
  <si>
    <t>Double interrupteur ou va-et-vient Mosaic 10A blanc complet avec plaque LEG099201</t>
  </si>
  <si>
    <t>Interrupteur ou va-et-vient témoin 10AX 250V Plexo complet saillie gris LEG069712L</t>
  </si>
  <si>
    <t>Commande double interrupteur ou poussoir Plexo complet saillie gris LEG069715L</t>
  </si>
  <si>
    <t>Prise de courant 2P+T Plexo complet saillie gris LEG069731L</t>
  </si>
  <si>
    <t>Remplacement DEF Déclencheur manuel réf : 01BG021</t>
  </si>
  <si>
    <t>Remplacement batterie stationnaire étanche Pb 12V- 7Ah</t>
  </si>
  <si>
    <t>Remplacement batterie stationnaire étanche Pb 12V- 17Ah</t>
  </si>
  <si>
    <t>Remplacement sonde de température</t>
  </si>
  <si>
    <t xml:space="preserve"> Moteur pour ventilo convecteur</t>
  </si>
  <si>
    <t>Calorifuge pour fuides frigorigène. Compris adaptation &amp; traitement des déchets</t>
  </si>
  <si>
    <t xml:space="preserve">Chauffage </t>
  </si>
  <si>
    <t>Remplacement Pompe SALMSON SIRIUS 80-90 code : 2088203</t>
  </si>
  <si>
    <t>Remplacement Pompe GRUNDFOS UP20-45-N-150</t>
  </si>
  <si>
    <t>Remplacement Pompe double GRUNDFOS TPE3 50-200 S-A-F-A-BQQE-HDC code : 99272556</t>
  </si>
  <si>
    <t>Calorifuge pour réseau de chauffage. Compris adaptation &amp; traitement des déchets</t>
  </si>
  <si>
    <t>Plomberie Sanitaire</t>
  </si>
  <si>
    <t xml:space="preserve">  Groupe de sécurité pour ballon ECS</t>
  </si>
  <si>
    <t>Remplacement lavabo ou vasque standard</t>
  </si>
  <si>
    <t>Remplacement robinet mitigeur</t>
  </si>
  <si>
    <t>Sanitaire robinet poussoir ou de puisage</t>
  </si>
  <si>
    <t>Remplacement rosace d'urinoir</t>
  </si>
  <si>
    <t>Remplacement siphon (d'urinoir, lavabo ou sol)</t>
  </si>
  <si>
    <t xml:space="preserve">Remplacement urinoir </t>
  </si>
  <si>
    <t>Remplacement chasse d'eau</t>
  </si>
  <si>
    <t>Remplacement cuvette</t>
  </si>
  <si>
    <t>Remplacement abattant de cuvette</t>
  </si>
  <si>
    <t>Remplacement barre de relèvement sanitaire PMR</t>
  </si>
  <si>
    <t>Extincteur à poudre  pour parking 9kg</t>
  </si>
  <si>
    <t xml:space="preserve">   Kit pulsar 3 R2VP + antenne 868 MHz + Equerre</t>
  </si>
  <si>
    <t xml:space="preserve">  Détecteur Mono canal R24 + câble</t>
  </si>
  <si>
    <t>Divers / autres</t>
  </si>
  <si>
    <t>3.1 - PRESTATIONS PROPOSEES EN FORFAIT ANNUEL</t>
  </si>
  <si>
    <t>Prix € HT</t>
  </si>
  <si>
    <t>Le Titulaire pourra proposer ou pas de réaliser certaines perstations en forfait annuel. Dans ce cas, les montants correspondant seront sortis du DPGF du forfait global.</t>
  </si>
  <si>
    <t>Prestations proposées en forfait annuel</t>
  </si>
  <si>
    <t>Forfait annuel (€)</t>
  </si>
  <si>
    <t xml:space="preserve">Maintenance d'un poste HTA (3 cellules et son transformateur 1250 KVA) </t>
  </si>
  <si>
    <t>Analyses diélectriques pour transformateur HTA de plus de 5 ans</t>
  </si>
  <si>
    <t>Maintenance équipement air comprimé</t>
  </si>
  <si>
    <t>Analyses annuelles légionnelle (Douches et ballons ECS)</t>
  </si>
  <si>
    <t>Analyses annuelles pysio-chimiques réseaux eau</t>
  </si>
  <si>
    <t>Maintenance détection CO2</t>
  </si>
  <si>
    <t>Pompage Bac à graisse et fosse de relevage</t>
  </si>
  <si>
    <t>3.2 - COÛTS DE LOCATION</t>
  </si>
  <si>
    <t>%</t>
  </si>
  <si>
    <t>Tarif de location incluant la livraison et l'enlévement, le raccordement nécessaires au fonctionnement des équipements loués et les fluides le cas échéant (fuel,…)</t>
  </si>
  <si>
    <t>Prix de location (€/j)</t>
  </si>
  <si>
    <t>Nacelles</t>
  </si>
  <si>
    <t xml:space="preserve">Forfait mise à disposition Nacelle à mât verticale manuelle jusqu’à Ht 11m  maxi - 1/2 journée </t>
  </si>
  <si>
    <t xml:space="preserve">Forfait mise à disposition Nacelle Ciseau automotrice Ht  5,5 m maxi - 1/2 journée </t>
  </si>
  <si>
    <t xml:space="preserve">Forfait mise à disposition Nacelle telescopique automotrice Ht 24m maxi - 1/2 journée </t>
  </si>
  <si>
    <t>Coefficient à appliquer pour 1 journée complète</t>
  </si>
  <si>
    <t xml:space="preserve">Coefficient à appliquer par jour supplémentaire </t>
  </si>
  <si>
    <t>Coefficient à appliquer pour 3 jours</t>
  </si>
  <si>
    <t>Coefficient à appliquer pour 1 semaine</t>
  </si>
  <si>
    <t>Chauffage d'appoint</t>
  </si>
  <si>
    <t>Production Froid</t>
  </si>
  <si>
    <t>Sac de sable pour Bac à sable (10kg)</t>
  </si>
  <si>
    <t>Remplacement Disjoncteur P+N 20A courbe C. Compris adaptation des plastrons et étiquette de repérage du départ.</t>
  </si>
  <si>
    <t>Remplacement Disjoncteur 2x10A courbe C. Compris adaptation des plastrons et étiquette de repérage du départ.</t>
  </si>
  <si>
    <t>Remplacement Disjoncteur 2x32A courbe C. Compris adaptation des plastrons et étiquette de repérage du départ.</t>
  </si>
  <si>
    <t>Remplacement Disjoncteur 2x63A courbe C. Compris adaptation des plastrons et étiquette de repérage du départ.</t>
  </si>
  <si>
    <t>Remplacement Bloc vigi 2P 25A 30mA type AC. Compris adaptation des plastrons et étiquette de repérage du départ.</t>
  </si>
  <si>
    <t>Remplacement Bloc vigi 2P 32A 30mA type AC. Compris adaptation des plastrons et étiquette de repérage du départ.</t>
  </si>
  <si>
    <t>Remplacement disjoncteur différentiel C60N 4P 63A 30mA. Compris adaptation des plastrons et étiquette de repérage du départ.</t>
  </si>
  <si>
    <t>Remplacement disjoncteur différentiel C60N 4P 40A 30mA. Compris adaptation des plastrons et étiquette de repérage du départ.</t>
  </si>
  <si>
    <t>Echaffaudages</t>
  </si>
  <si>
    <t xml:space="preserve">Forfait mise à disposition Echafaudage roulant jusqu’à Ht 5,80m  maxi - 1/2 journée </t>
  </si>
  <si>
    <t xml:space="preserve">Forfait mise à disposition Echafaudage roulant jusqu’à Ht 9,80m  maxi - 1/2 journée </t>
  </si>
  <si>
    <t xml:space="preserve">Forfait mise à disposition Echafaudage d'escalier jusqu’à Ht 6,20m  maxi - 1/2 journée </t>
  </si>
  <si>
    <t xml:space="preserve">Forfait mise à disposition Echafaudage roulant jusqu’à Ht 13,80m  maxi - 1/2 journée </t>
  </si>
  <si>
    <t xml:space="preserve">Forfait mise à disposition Nacelle à mât verticale éléctrique automotrice jusqu’à Ht 16,50m  maxi - 1/2 journée </t>
  </si>
  <si>
    <t xml:space="preserve">Forfait mise à disposition Nacelle araignée  jusqu’à Ht 12m  maxi - 1/2 journée </t>
  </si>
  <si>
    <t xml:space="preserve">Forfait mise à disposition Nacelle araignée  jusqu’à Ht 20m  maxi - 1/2 journée </t>
  </si>
  <si>
    <t xml:space="preserve">Forfait mise à disposition Nacelle araignée  jusqu’à Ht 43m  maxi - 1/2 journée </t>
  </si>
  <si>
    <t xml:space="preserve">Forfait mise à disposition Nacelle à mât verticale éiectrique jusqu’à Ht 11m  maxi - 1/2 journée </t>
  </si>
  <si>
    <t xml:space="preserve">Traitement des déchets </t>
  </si>
  <si>
    <t>Location benne D3E (1 jour)</t>
  </si>
  <si>
    <t>REPRESENTATION GRAPHIQUE DES COUTS PAR BATIMENT</t>
  </si>
  <si>
    <t>BAT 1</t>
  </si>
  <si>
    <t>BAT 2</t>
  </si>
  <si>
    <t>BAT 3</t>
  </si>
  <si>
    <t>BAT 4</t>
  </si>
  <si>
    <t>DPGF FORFAIT BATIMENT 1</t>
  </si>
  <si>
    <t>DPGF FORFAIT BATIMENT 2</t>
  </si>
  <si>
    <t>DPGF FORFAIT BATIMENT 4</t>
  </si>
  <si>
    <t>DPGF FORFAIT BATIMENT 3</t>
  </si>
  <si>
    <t>4.1  PRODUITS ET PIECES SUR CATALOGUE</t>
  </si>
  <si>
    <t>Le candidat précise les familles de produits et produits sur le tarif général qu’il propose ainsi que le niveau de remise appliqué sur le prix tarif public en €HT.
(A compléter, ici données à titre d'exemple)</t>
  </si>
  <si>
    <t xml:space="preserve"> % remise</t>
  </si>
  <si>
    <t>Général</t>
  </si>
  <si>
    <t>Manutan</t>
  </si>
  <si>
    <t>CVC</t>
  </si>
  <si>
    <t>France-Air</t>
  </si>
  <si>
    <t>Salmson</t>
  </si>
  <si>
    <t>Wilo</t>
  </si>
  <si>
    <t>Grundfoss</t>
  </si>
  <si>
    <t>CFO/CFA</t>
  </si>
  <si>
    <t>Schneider</t>
  </si>
  <si>
    <t>Legrand</t>
  </si>
  <si>
    <t>Hager</t>
  </si>
  <si>
    <t>Philips</t>
  </si>
  <si>
    <t>Osram</t>
  </si>
  <si>
    <t>Daïkin</t>
  </si>
  <si>
    <t>Carrier</t>
  </si>
  <si>
    <t>CIAT</t>
  </si>
  <si>
    <t>Eurovent</t>
  </si>
  <si>
    <t>De Dietrich</t>
  </si>
  <si>
    <t>Atlantic Guillot</t>
  </si>
  <si>
    <t>Plomberie</t>
  </si>
  <si>
    <t>Grohe</t>
  </si>
  <si>
    <t>Socla</t>
  </si>
  <si>
    <t>Mitsubishi</t>
  </si>
  <si>
    <t>Fujitsu</t>
  </si>
  <si>
    <t>Toshiba</t>
  </si>
  <si>
    <t>Climavenata</t>
  </si>
  <si>
    <t>Socomec</t>
  </si>
  <si>
    <t>Kohler SDMO</t>
  </si>
  <si>
    <t>Pommier</t>
  </si>
  <si>
    <t>Permo</t>
  </si>
  <si>
    <t>HIROSS</t>
  </si>
  <si>
    <t>WOLF</t>
  </si>
  <si>
    <t>VIM</t>
  </si>
  <si>
    <t>Delafond</t>
  </si>
  <si>
    <t>Marque</t>
  </si>
  <si>
    <t>Par défaut, seront appliqués les coefficients de remise sur prix publics suivant</t>
  </si>
  <si>
    <t>Type famille</t>
  </si>
  <si>
    <t>Gros œuvre / Clos couvert</t>
  </si>
  <si>
    <t>Génie Climatique</t>
  </si>
  <si>
    <t>Plomberie / VRD </t>
  </si>
  <si>
    <t>Levage, portes automatiques, …</t>
  </si>
  <si>
    <t>Sécurité Incendie</t>
  </si>
  <si>
    <t>Second Œuvre</t>
  </si>
  <si>
    <t>Services</t>
  </si>
  <si>
    <t xml:space="preserve"> compléter et ajouter des lignes si nécessaires</t>
  </si>
  <si>
    <t>Le Titulaire pourra compléter ou abroger cette liste en exploitation, avec l'accord du SAR en fonction des niveaux de finitions visés. Les tarifs indiqués comprennent la dépose de l'équipement à remplacer et la gestion des déchets en conformité avec le cahier des charges de la prestation.</t>
  </si>
  <si>
    <t>A</t>
  </si>
  <si>
    <t>JBAZ</t>
  </si>
  <si>
    <t>B</t>
  </si>
  <si>
    <t>Modification</t>
  </si>
  <si>
    <r>
      <t xml:space="preserve">Contrat de prestations de maintenance multi technique et multiservices 
</t>
    </r>
    <r>
      <rPr>
        <b/>
        <sz val="20"/>
        <color rgb="FF4472C4"/>
        <rFont val="Calibri"/>
        <family val="2"/>
        <scheme val="minor"/>
      </rPr>
      <t>COUR D'APPEL DE MONTPELLIER</t>
    </r>
  </si>
  <si>
    <t>CPE</t>
  </si>
  <si>
    <t>C</t>
  </si>
  <si>
    <t>Création</t>
  </si>
  <si>
    <t>Juridiction de l'AUDE</t>
  </si>
  <si>
    <t>Tribunal judiciaire de Narbonne</t>
  </si>
  <si>
    <t>Conseil de prud'hommes / Tribunal de commerce de Narbonne</t>
  </si>
  <si>
    <t>Tribunal judiciaire de Carcassonne</t>
  </si>
  <si>
    <t>Tribunal de commerce de Carcassonne</t>
  </si>
  <si>
    <t xml:space="preserve"> LUMINAIRE étanche LED jusqu’à 40W</t>
  </si>
  <si>
    <t xml:space="preserve"> LUMINAIRE  Downlight encastré  : LED jusqu’à 25W/4 000°K</t>
  </si>
  <si>
    <t xml:space="preserve"> LUMINAIRE Downlight saillie  : LED jusqu’à 25W/4 000°K</t>
  </si>
  <si>
    <t xml:space="preserve"> LUMINAIRE  Downlight encastré  : LED jusqu’à 25W/4 000°K + Driver DALI</t>
  </si>
  <si>
    <t xml:space="preserve"> LUMINAIRE  PavéLed 600x600 : LED jusqu’à 50W/4 000°K/DALI</t>
  </si>
  <si>
    <t>Projecteur LED jusqu’à 50W/4 000°K</t>
  </si>
  <si>
    <t>Détecteur de présence 360° encastré</t>
  </si>
  <si>
    <t>Télécommande de mise en repos BAES</t>
  </si>
  <si>
    <t>Remplacement BAES</t>
  </si>
  <si>
    <t>Remplacement BAES adressable. A led type SATI.</t>
  </si>
  <si>
    <t>Bloc Phare LED OVA48020 Exiway Smart DUO LED 2 x 1200lm IP65</t>
  </si>
  <si>
    <t>Remplacement Disjoncteur P+N jusqu’à 16A courbe C. Compris adaptation des plastrons et étiquette de repérage du départ.</t>
  </si>
  <si>
    <t>Remplacement Bloc vigi 2P 63A 30mA type AC. Compris adaptation des plastrons et étiquette de repérage du départ.</t>
  </si>
  <si>
    <t>Remplacement d'un contacteur bipolaire jusqu’à 63A. Compris adaptation des plastrons et étiquette de repérage du départ.</t>
  </si>
  <si>
    <t>Remplacement d'un contacteur tétrapolaire jusqu’à 40A. Compris adaptation des plastrons et étiquette de repérage du départ.</t>
  </si>
  <si>
    <t>Remplacement d'un contacteur tétrapolaire  jusqu’à 63A. Compris adaptation des plastrons et étiquette de repérage du départ.</t>
  </si>
  <si>
    <t>Câble H07RNF 3G2,5mm²  (quantité mini 10ml)</t>
  </si>
  <si>
    <t xml:space="preserve">Remplacement Radar bi-volumétrique </t>
  </si>
  <si>
    <t>Onduleur jusqu'a 3KVA (10min)</t>
  </si>
  <si>
    <t>Onduleur 15KVA (10min)</t>
  </si>
  <si>
    <t>Onduleur AEES 20 KVA Eclairage Sécurité</t>
  </si>
  <si>
    <t>Compteur d'eau DN40</t>
  </si>
  <si>
    <t>Remplacement convecteur jusqu'a 2 000W</t>
  </si>
  <si>
    <t xml:space="preserve"> Remplacement PRESTO</t>
  </si>
  <si>
    <t xml:space="preserve">  Ballon ECS jusqu’à 50 litres P : 2kw (yc accessoires)</t>
  </si>
  <si>
    <t xml:space="preserve">  Ballon ECS  jusqu’à 150 litres P : 2kw (yc accessoires)</t>
  </si>
  <si>
    <t>Extincteur CO2 pour locaux électricité jusqu’à 5kg</t>
  </si>
  <si>
    <t>Extincteur à eau avec additif jusqu’à 9L</t>
  </si>
  <si>
    <t>Remplacement barre de barrière levante Automatic Type LBA6  jusqu'a 4ML</t>
  </si>
  <si>
    <t xml:space="preserve">Forfait mise à disposition Nacelle à mât verticale telescopique sur roulettejusqu’à Ht 5m  maxi - 1/2 journée </t>
  </si>
  <si>
    <t xml:space="preserve">Groupe électrogène  Puissance jusqu’à  500 kVA avec 25 metres de cables (y compris transport A/R) - 1 journée </t>
  </si>
  <si>
    <t xml:space="preserve">Chauffage électrique à air pulsé - 12 kW  - 1 journée </t>
  </si>
  <si>
    <t xml:space="preserve">Climatiseur mobile - Puissance jusqu’à  6 kW  - 1 journée </t>
  </si>
  <si>
    <t xml:space="preserve">Groupe froid 1 Puissance jusqu’à  90 kW - 1 journée </t>
  </si>
  <si>
    <t>Coefficient à appliquer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</si>
</sst>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_-;\-* #,##0_-;_-* &quot;-&quot;??_-;_-@_-"/>
    <numFmt numFmtId="165" formatCode="#,##0.00\ &quot;€&quot;"/>
  </numFmts>
  <fonts count="34" x14ac:knownFonts="1">
    <font>
      <sz val="11"/>
      <color theme="1"/>
      <name val="Calibri"/>
      <family val="2"/>
      <scheme val="minor"/>
    </font>
    <font>
      <i/>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2"/>
      <color theme="0"/>
      <name val="Calibri"/>
      <family val="2"/>
      <scheme val="minor"/>
    </font>
    <font>
      <sz val="8"/>
      <name val="Calibri"/>
      <family val="2"/>
      <scheme val="minor"/>
    </font>
    <font>
      <sz val="8"/>
      <color rgb="FF000000"/>
      <name val="Arial"/>
      <family val="2"/>
    </font>
    <font>
      <sz val="8"/>
      <color theme="1"/>
      <name val="Calibri"/>
      <family val="2"/>
      <scheme val="minor"/>
    </font>
    <font>
      <b/>
      <sz val="8"/>
      <color rgb="FF000000"/>
      <name val="Calibri"/>
      <family val="2"/>
      <scheme val="minor"/>
    </font>
    <font>
      <sz val="11"/>
      <color rgb="FF000000"/>
      <name val="Calibri"/>
      <family val="2"/>
      <scheme val="minor"/>
    </font>
    <font>
      <sz val="10"/>
      <name val="Arial"/>
      <family val="2"/>
    </font>
    <font>
      <b/>
      <sz val="9"/>
      <color rgb="FF4472C4"/>
      <name val="Arial"/>
      <family val="2"/>
    </font>
    <font>
      <sz val="11"/>
      <name val="Calibri"/>
      <family val="2"/>
      <scheme val="minor"/>
    </font>
    <font>
      <b/>
      <sz val="9"/>
      <color rgb="FF4472C4"/>
      <name val="Calibri"/>
      <family val="2"/>
      <scheme val="minor"/>
    </font>
    <font>
      <sz val="8"/>
      <color rgb="FF000000"/>
      <name val="Calibri"/>
      <family val="2"/>
      <scheme val="minor"/>
    </font>
    <font>
      <b/>
      <sz val="10"/>
      <color rgb="FF4472C4"/>
      <name val="Calibri"/>
      <family val="2"/>
      <scheme val="minor"/>
    </font>
    <font>
      <sz val="9"/>
      <color rgb="FF000000"/>
      <name val="Calibri"/>
      <family val="2"/>
      <scheme val="minor"/>
    </font>
    <font>
      <sz val="10"/>
      <color rgb="FF000000"/>
      <name val="Calibri"/>
      <family val="2"/>
      <scheme val="minor"/>
    </font>
    <font>
      <i/>
      <sz val="11"/>
      <name val="Calibri"/>
      <family val="2"/>
      <scheme val="minor"/>
    </font>
    <font>
      <b/>
      <sz val="8"/>
      <color theme="1"/>
      <name val="Calibri"/>
      <family val="2"/>
      <scheme val="minor"/>
    </font>
    <font>
      <b/>
      <sz val="9"/>
      <color rgb="FF000000"/>
      <name val="Calibri"/>
      <family val="2"/>
      <scheme val="minor"/>
    </font>
    <font>
      <i/>
      <sz val="8"/>
      <color rgb="FF000000"/>
      <name val="Arial"/>
      <family val="2"/>
    </font>
    <font>
      <b/>
      <sz val="9"/>
      <color rgb="FF000000"/>
      <name val="Arial"/>
      <family val="2"/>
    </font>
    <font>
      <sz val="20"/>
      <color theme="4"/>
      <name val="Calibri"/>
      <family val="2"/>
      <scheme val="minor"/>
    </font>
    <font>
      <b/>
      <sz val="20"/>
      <name val="Calibri"/>
      <family val="2"/>
      <scheme val="minor"/>
    </font>
    <font>
      <b/>
      <sz val="10"/>
      <color rgb="FF4472C4"/>
      <name val="Arial"/>
      <family val="2"/>
    </font>
    <font>
      <b/>
      <sz val="11"/>
      <color rgb="FF2FB6BC"/>
      <name val="Calibri"/>
      <family val="2"/>
      <scheme val="minor"/>
    </font>
    <font>
      <i/>
      <sz val="11"/>
      <color rgb="FFFF0000"/>
      <name val="Calibri"/>
      <family val="2"/>
      <scheme val="minor"/>
    </font>
    <font>
      <b/>
      <sz val="18"/>
      <color rgb="FF4472C4"/>
      <name val="Calibri"/>
      <family val="2"/>
      <scheme val="minor"/>
    </font>
    <font>
      <b/>
      <i/>
      <sz val="12"/>
      <name val="Calibri"/>
      <family val="2"/>
      <scheme val="minor"/>
    </font>
    <font>
      <b/>
      <sz val="20"/>
      <color rgb="FF4472C4"/>
      <name val="Calibri"/>
      <family val="2"/>
      <scheme val="minor"/>
    </font>
    <font>
      <b/>
      <sz val="16"/>
      <color rgb="FF4472C4"/>
      <name val="Calibri"/>
      <family val="2"/>
      <scheme val="minor"/>
    </font>
  </fonts>
  <fills count="13">
    <fill>
      <patternFill patternType="none"/>
    </fill>
    <fill>
      <patternFill patternType="gray125"/>
    </fill>
    <fill>
      <patternFill patternType="solid">
        <fgColor theme="4"/>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rgb="FFD3F2F4"/>
        <bgColor indexed="64"/>
      </patternFill>
    </fill>
    <fill>
      <patternFill patternType="solid">
        <fgColor theme="8" tint="0.79998168889431442"/>
        <bgColor indexed="64"/>
      </patternFill>
    </fill>
    <fill>
      <patternFill patternType="solid">
        <fgColor theme="9" tint="0.59999389629810485"/>
        <bgColor indexed="64"/>
      </patternFill>
    </fill>
    <fill>
      <patternFill patternType="gray0625">
        <bgColor theme="0" tint="-0.34998626667073579"/>
      </patternFill>
    </fill>
    <fill>
      <patternFill patternType="gray0625">
        <bgColor theme="9" tint="0.59999389629810485"/>
      </patternFill>
    </fill>
  </fills>
  <borders count="9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dashed">
        <color auto="1"/>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rgb="FF000000"/>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rgb="FF2FB6BC"/>
      </top>
      <bottom style="medium">
        <color rgb="FF2FB6BC"/>
      </bottom>
      <diagonal/>
    </border>
    <border>
      <left style="thin">
        <color indexed="64"/>
      </left>
      <right style="thin">
        <color indexed="64"/>
      </right>
      <top style="medium">
        <color rgb="FF2FB6BC"/>
      </top>
      <bottom style="medium">
        <color rgb="FF2FB6BC"/>
      </bottom>
      <diagonal/>
    </border>
    <border>
      <left style="thin">
        <color indexed="64"/>
      </left>
      <right style="medium">
        <color indexed="64"/>
      </right>
      <top style="medium">
        <color rgb="FF2FB6BC"/>
      </top>
      <bottom style="medium">
        <color rgb="FF2FB6BC"/>
      </bottom>
      <diagonal/>
    </border>
    <border>
      <left style="thin">
        <color indexed="64"/>
      </left>
      <right/>
      <top style="medium">
        <color rgb="FF2FB6BC"/>
      </top>
      <bottom style="medium">
        <color rgb="FF2FB6BC"/>
      </bottom>
      <diagonal/>
    </border>
    <border>
      <left style="hair">
        <color auto="1"/>
      </left>
      <right style="medium">
        <color indexed="64"/>
      </right>
      <top style="medium">
        <color rgb="FF2FB6BC"/>
      </top>
      <bottom style="medium">
        <color rgb="FF2FB6BC"/>
      </bottom>
      <diagonal/>
    </border>
    <border>
      <left style="thin">
        <color indexed="64"/>
      </left>
      <right style="medium">
        <color indexed="64"/>
      </right>
      <top/>
      <bottom style="medium">
        <color indexed="64"/>
      </bottom>
      <diagonal/>
    </border>
    <border>
      <left/>
      <right/>
      <top/>
      <bottom style="medium">
        <color rgb="FF000000"/>
      </bottom>
      <diagonal/>
    </border>
    <border>
      <left/>
      <right/>
      <top/>
      <bottom style="medium">
        <color rgb="FF4472C4"/>
      </bottom>
      <diagonal/>
    </border>
    <border>
      <left/>
      <right/>
      <top style="thin">
        <color indexed="64"/>
      </top>
      <bottom/>
      <diagonal/>
    </border>
    <border>
      <left style="hair">
        <color auto="1"/>
      </left>
      <right/>
      <top/>
      <bottom/>
      <diagonal/>
    </border>
    <border>
      <left style="hair">
        <color auto="1"/>
      </left>
      <right/>
      <top style="medium">
        <color rgb="FF2FB6BC"/>
      </top>
      <bottom style="medium">
        <color rgb="FF2FB6BC"/>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rgb="FF2FB6BC"/>
      </top>
      <bottom style="medium">
        <color rgb="FF2FB6BC"/>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medium">
        <color rgb="FF2FB6BC"/>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medium">
        <color rgb="FF00B0F0"/>
      </top>
      <bottom style="medium">
        <color rgb="FF00B0F0"/>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B0F0"/>
      </left>
      <right/>
      <top style="medium">
        <color rgb="FF00B0F0"/>
      </top>
      <bottom style="medium">
        <color rgb="FF00B0F0"/>
      </bottom>
      <diagonal/>
    </border>
    <border>
      <left/>
      <right style="medium">
        <color rgb="FF00B0F0"/>
      </right>
      <top style="medium">
        <color rgb="FF00B0F0"/>
      </top>
      <bottom style="medium">
        <color rgb="FF00B0F0"/>
      </bottom>
      <diagonal/>
    </border>
    <border>
      <left style="thin">
        <color indexed="64"/>
      </left>
      <right style="medium">
        <color rgb="FF00B0F0"/>
      </right>
      <top style="medium">
        <color rgb="FF2FB6BC"/>
      </top>
      <bottom/>
      <diagonal/>
    </border>
    <border>
      <left style="medium">
        <color rgb="FF00B0F0"/>
      </left>
      <right style="thin">
        <color indexed="64"/>
      </right>
      <top style="medium">
        <color rgb="FF2FB6BC"/>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rgb="FF000000"/>
      </top>
      <bottom style="medium">
        <color indexed="64"/>
      </bottom>
      <diagonal/>
    </border>
    <border>
      <left style="hair">
        <color auto="1"/>
      </left>
      <right style="medium">
        <color indexed="64"/>
      </right>
      <top style="medium">
        <color rgb="FF000000"/>
      </top>
      <bottom style="medium">
        <color indexed="64"/>
      </bottom>
      <diagonal/>
    </border>
    <border>
      <left/>
      <right/>
      <top/>
      <bottom style="medium">
        <color theme="4"/>
      </bottom>
      <diagonal/>
    </border>
    <border>
      <left style="thin">
        <color indexed="64"/>
      </left>
      <right style="medium">
        <color indexed="64"/>
      </right>
      <top/>
      <bottom style="thin">
        <color rgb="FF000000"/>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rgb="FF2FB6BC"/>
      </top>
      <bottom/>
      <diagonal/>
    </border>
    <border>
      <left style="medium">
        <color indexed="64"/>
      </left>
      <right style="thin">
        <color indexed="64"/>
      </right>
      <top style="medium">
        <color rgb="FF2FB6BC"/>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rgb="FF000000"/>
      </bottom>
      <diagonal/>
    </border>
    <border>
      <left style="thin">
        <color auto="1"/>
      </left>
      <right/>
      <top style="medium">
        <color indexed="64"/>
      </top>
      <bottom/>
      <diagonal/>
    </border>
    <border>
      <left/>
      <right style="thin">
        <color indexed="64"/>
      </right>
      <top/>
      <bottom style="medium">
        <color rgb="FF000000"/>
      </bottom>
      <diagonal/>
    </border>
    <border>
      <left style="thin">
        <color rgb="FF000000"/>
      </left>
      <right style="thin">
        <color indexed="64"/>
      </right>
      <top/>
      <bottom style="medium">
        <color rgb="FF000000"/>
      </bottom>
      <diagonal/>
    </border>
    <border>
      <left/>
      <right style="medium">
        <color indexed="64"/>
      </right>
      <top/>
      <bottom/>
      <diagonal/>
    </border>
    <border>
      <left style="medium">
        <color indexed="64"/>
      </left>
      <right style="thick">
        <color indexed="64"/>
      </right>
      <top style="medium">
        <color auto="1"/>
      </top>
      <bottom style="medium">
        <color indexed="64"/>
      </bottom>
      <diagonal/>
    </border>
    <border>
      <left style="thin">
        <color indexed="64"/>
      </left>
      <right/>
      <top style="medium">
        <color rgb="FF2FB6BC"/>
      </top>
      <bottom/>
      <diagonal/>
    </border>
    <border>
      <left style="thin">
        <color indexed="64"/>
      </left>
      <right style="medium">
        <color indexed="64"/>
      </right>
      <top style="medium">
        <color rgb="FF2FB6BC"/>
      </top>
      <bottom/>
      <diagonal/>
    </border>
    <border>
      <left style="hair">
        <color auto="1"/>
      </left>
      <right/>
      <top style="medium">
        <color rgb="FF2FB6BC"/>
      </top>
      <bottom/>
      <diagonal/>
    </border>
    <border>
      <left style="thin">
        <color indexed="64"/>
      </left>
      <right/>
      <top style="medium">
        <color auto="1"/>
      </top>
      <bottom style="medium">
        <color indexed="64"/>
      </bottom>
      <diagonal/>
    </border>
    <border>
      <left style="thin">
        <color indexed="64"/>
      </left>
      <right style="medium">
        <color indexed="64"/>
      </right>
      <top style="medium">
        <color auto="1"/>
      </top>
      <bottom style="medium">
        <color indexed="64"/>
      </bottom>
      <diagonal/>
    </border>
    <border>
      <left/>
      <right/>
      <top style="medium">
        <color rgb="FF000000"/>
      </top>
      <bottom style="medium">
        <color indexed="64"/>
      </bottom>
      <diagonal/>
    </border>
    <border>
      <left/>
      <right/>
      <top style="medium">
        <color rgb="FF2FB6BC"/>
      </top>
      <bottom style="medium">
        <color rgb="FF2FB6BC"/>
      </bottom>
      <diagonal/>
    </border>
    <border>
      <left/>
      <right/>
      <top style="medium">
        <color rgb="FF2FB6BC"/>
      </top>
      <bottom/>
      <diagonal/>
    </border>
    <border>
      <left/>
      <right/>
      <top style="medium">
        <color auto="1"/>
      </top>
      <bottom style="medium">
        <color indexed="64"/>
      </bottom>
      <diagonal/>
    </border>
    <border>
      <left style="thin">
        <color indexed="64"/>
      </left>
      <right/>
      <top style="medium">
        <color rgb="FF000000"/>
      </top>
      <bottom style="medium">
        <color rgb="FF2FB6BC"/>
      </bottom>
      <diagonal/>
    </border>
    <border>
      <left/>
      <right style="thin">
        <color indexed="64"/>
      </right>
      <top style="medium">
        <color rgb="FF000000"/>
      </top>
      <bottom style="medium">
        <color rgb="FF2FB6BC"/>
      </bottom>
      <diagonal/>
    </border>
    <border>
      <left/>
      <right style="thin">
        <color indexed="64"/>
      </right>
      <top style="medium">
        <color rgb="FF2FB6BC"/>
      </top>
      <bottom style="medium">
        <color rgb="FF2FB6BC"/>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rgb="FF2FB6BC"/>
      </bottom>
      <diagonal/>
    </border>
    <border>
      <left/>
      <right style="thin">
        <color indexed="64"/>
      </right>
      <top style="medium">
        <color indexed="64"/>
      </top>
      <bottom style="medium">
        <color rgb="FF2FB6BC"/>
      </bottom>
      <diagonal/>
    </border>
    <border>
      <left style="thin">
        <color indexed="64"/>
      </left>
      <right style="medium">
        <color indexed="64"/>
      </right>
      <top style="medium">
        <color indexed="64"/>
      </top>
      <bottom style="thin">
        <color indexed="64"/>
      </bottom>
      <diagonal/>
    </border>
    <border>
      <left/>
      <right style="medium">
        <color indexed="64"/>
      </right>
      <top style="medium">
        <color rgb="FF2FB6BC"/>
      </top>
      <bottom style="medium">
        <color rgb="FF2FB6BC"/>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6">
    <xf numFmtId="0" fontId="0" fillId="0" borderId="0"/>
    <xf numFmtId="44" fontId="2" fillId="0" borderId="0" applyFont="0" applyFill="0" applyBorder="0" applyAlignment="0" applyProtection="0"/>
    <xf numFmtId="0" fontId="12" fillId="0" borderId="0"/>
    <xf numFmtId="0" fontId="12" fillId="0" borderId="0"/>
    <xf numFmtId="0" fontId="2" fillId="0" borderId="0"/>
    <xf numFmtId="43" fontId="2" fillId="0" borderId="0" applyFont="0" applyFill="0" applyBorder="0" applyAlignment="0" applyProtection="0"/>
  </cellStyleXfs>
  <cellXfs count="312">
    <xf numFmtId="0" fontId="0" fillId="0" borderId="0" xfId="0"/>
    <xf numFmtId="0" fontId="6" fillId="6" borderId="1" xfId="0" applyFont="1" applyFill="1" applyBorder="1" applyAlignment="1">
      <alignment horizontal="center" vertical="center" wrapText="1"/>
    </xf>
    <xf numFmtId="0" fontId="1" fillId="0" borderId="0" xfId="0" applyFont="1"/>
    <xf numFmtId="0" fontId="13" fillId="0" borderId="26" xfId="0" applyFont="1" applyBorder="1" applyAlignment="1">
      <alignment vertical="center" wrapText="1"/>
    </xf>
    <xf numFmtId="0" fontId="13" fillId="0" borderId="26" xfId="0" applyFont="1" applyBorder="1" applyAlignment="1">
      <alignment horizontal="center" vertical="center" wrapText="1"/>
    </xf>
    <xf numFmtId="2" fontId="8" fillId="0" borderId="26" xfId="0" applyNumberFormat="1" applyFont="1" applyBorder="1" applyAlignment="1">
      <alignment horizontal="center" vertical="center" wrapText="1"/>
    </xf>
    <xf numFmtId="0" fontId="14" fillId="0" borderId="0" xfId="2" applyFont="1" applyAlignment="1">
      <alignment horizontal="center" vertical="top" wrapText="1"/>
    </xf>
    <xf numFmtId="0" fontId="14" fillId="0" borderId="0" xfId="2" applyFont="1" applyAlignment="1">
      <alignment vertical="top"/>
    </xf>
    <xf numFmtId="0" fontId="14" fillId="0" borderId="0" xfId="2" applyFont="1" applyAlignment="1">
      <alignment horizontal="left" vertical="top"/>
    </xf>
    <xf numFmtId="0" fontId="14" fillId="0" borderId="0" xfId="2" applyFont="1" applyAlignment="1">
      <alignment horizontal="left" vertical="top" wrapText="1"/>
    </xf>
    <xf numFmtId="0" fontId="14" fillId="0" borderId="0" xfId="3" applyFont="1" applyAlignment="1">
      <alignment vertical="top" wrapText="1"/>
    </xf>
    <xf numFmtId="0" fontId="15" fillId="0" borderId="0" xfId="0" applyFont="1" applyAlignment="1">
      <alignment vertical="center" wrapText="1"/>
    </xf>
    <xf numFmtId="0" fontId="16" fillId="0" borderId="27" xfId="0" applyFont="1" applyBorder="1" applyAlignment="1">
      <alignment vertical="center" wrapText="1"/>
    </xf>
    <xf numFmtId="0" fontId="14" fillId="0" borderId="0" xfId="3" applyFont="1" applyAlignment="1">
      <alignment horizontal="left" vertical="top" wrapText="1"/>
    </xf>
    <xf numFmtId="0" fontId="14" fillId="0" borderId="0" xfId="2" applyFont="1" applyAlignment="1">
      <alignment vertical="top" wrapText="1"/>
    </xf>
    <xf numFmtId="10" fontId="14" fillId="0" borderId="0" xfId="2" applyNumberFormat="1" applyFont="1" applyAlignment="1">
      <alignment horizontal="left" vertical="top" wrapText="1"/>
    </xf>
    <xf numFmtId="0" fontId="16" fillId="0" borderId="0" xfId="0" applyFont="1" applyAlignment="1">
      <alignment vertical="center" wrapText="1"/>
    </xf>
    <xf numFmtId="0" fontId="17" fillId="0" borderId="26" xfId="0" applyFont="1" applyBorder="1" applyAlignment="1">
      <alignment vertical="center" wrapText="1"/>
    </xf>
    <xf numFmtId="0" fontId="17" fillId="0" borderId="0" xfId="0" applyFont="1" applyAlignment="1">
      <alignment horizontal="center" vertical="center" wrapText="1"/>
    </xf>
    <xf numFmtId="0" fontId="17" fillId="0" borderId="26" xfId="0" applyFont="1" applyBorder="1" applyAlignment="1">
      <alignment horizontal="center" vertical="center" wrapText="1"/>
    </xf>
    <xf numFmtId="0" fontId="17" fillId="0" borderId="26" xfId="0" applyFont="1" applyBorder="1" applyAlignment="1">
      <alignment horizontal="left" vertical="center" wrapText="1"/>
    </xf>
    <xf numFmtId="0" fontId="19" fillId="0" borderId="27" xfId="0" applyFont="1" applyBorder="1" applyAlignment="1">
      <alignment vertical="center" wrapText="1"/>
    </xf>
    <xf numFmtId="0" fontId="19" fillId="0" borderId="26" xfId="0" applyFont="1" applyBorder="1" applyAlignment="1">
      <alignment vertical="center" wrapText="1"/>
    </xf>
    <xf numFmtId="0" fontId="20" fillId="0" borderId="0" xfId="3" applyFont="1" applyAlignment="1">
      <alignment horizontal="left" vertical="top" wrapText="1"/>
    </xf>
    <xf numFmtId="0" fontId="23" fillId="0" borderId="27" xfId="0" applyFont="1" applyBorder="1" applyAlignment="1">
      <alignment vertical="center" wrapText="1"/>
    </xf>
    <xf numFmtId="0" fontId="23" fillId="0" borderId="26" xfId="0" applyFont="1" applyBorder="1" applyAlignment="1">
      <alignment horizontal="left" vertical="center" wrapText="1"/>
    </xf>
    <xf numFmtId="0" fontId="0" fillId="0" borderId="0" xfId="0" applyAlignment="1">
      <alignment horizontal="center"/>
    </xf>
    <xf numFmtId="0" fontId="0" fillId="0" borderId="0" xfId="0" applyAlignment="1">
      <alignment wrapText="1"/>
    </xf>
    <xf numFmtId="0" fontId="24" fillId="0" borderId="27" xfId="0" applyFont="1" applyBorder="1" applyAlignment="1">
      <alignment vertical="center" wrapText="1"/>
    </xf>
    <xf numFmtId="0" fontId="18" fillId="0" borderId="27" xfId="0" applyFont="1" applyBorder="1" applyAlignment="1">
      <alignment vertical="center" wrapText="1"/>
    </xf>
    <xf numFmtId="0" fontId="0" fillId="0" borderId="36" xfId="0" applyBorder="1" applyAlignment="1">
      <alignment horizontal="center"/>
    </xf>
    <xf numFmtId="0" fontId="0" fillId="0" borderId="38" xfId="0" applyBorder="1" applyAlignment="1">
      <alignment horizontal="center"/>
    </xf>
    <xf numFmtId="0" fontId="0" fillId="0" borderId="37" xfId="0" applyBorder="1" applyAlignment="1">
      <alignment wrapText="1"/>
    </xf>
    <xf numFmtId="0" fontId="0" fillId="0" borderId="40" xfId="0" applyBorder="1" applyAlignment="1">
      <alignment wrapText="1"/>
    </xf>
    <xf numFmtId="0" fontId="0" fillId="0" borderId="41" xfId="0" applyBorder="1" applyAlignment="1">
      <alignment horizontal="center"/>
    </xf>
    <xf numFmtId="0" fontId="0" fillId="0" borderId="43" xfId="0" applyBorder="1" applyAlignment="1">
      <alignment horizontal="center"/>
    </xf>
    <xf numFmtId="0" fontId="0" fillId="0" borderId="45" xfId="0" applyBorder="1" applyAlignment="1">
      <alignment horizontal="center"/>
    </xf>
    <xf numFmtId="0" fontId="0" fillId="0" borderId="37" xfId="0" applyBorder="1" applyAlignment="1">
      <alignment vertical="center" wrapText="1"/>
    </xf>
    <xf numFmtId="0" fontId="9" fillId="3" borderId="47" xfId="0" applyFont="1" applyFill="1" applyBorder="1" applyAlignment="1">
      <alignment vertical="center"/>
    </xf>
    <xf numFmtId="0" fontId="0" fillId="0" borderId="44" xfId="0" applyBorder="1" applyAlignment="1">
      <alignment wrapText="1"/>
    </xf>
    <xf numFmtId="0" fontId="0" fillId="0" borderId="48" xfId="0" applyBorder="1" applyAlignment="1">
      <alignment wrapText="1"/>
    </xf>
    <xf numFmtId="0" fontId="0" fillId="0" borderId="37" xfId="0" applyBorder="1" applyAlignment="1">
      <alignment horizontal="center"/>
    </xf>
    <xf numFmtId="0" fontId="16" fillId="0" borderId="49" xfId="0" applyFont="1" applyBorder="1" applyAlignment="1">
      <alignment vertical="center" wrapText="1"/>
    </xf>
    <xf numFmtId="0" fontId="0" fillId="0" borderId="49" xfId="0" applyBorder="1" applyAlignment="1">
      <alignment horizontal="center"/>
    </xf>
    <xf numFmtId="0" fontId="19" fillId="0" borderId="37" xfId="0" applyFont="1" applyBorder="1" applyAlignment="1">
      <alignment vertical="center" wrapText="1"/>
    </xf>
    <xf numFmtId="0" fontId="19" fillId="0" borderId="49" xfId="0" applyFont="1" applyBorder="1" applyAlignment="1">
      <alignment vertical="center" wrapText="1"/>
    </xf>
    <xf numFmtId="0" fontId="0" fillId="0" borderId="50" xfId="0" applyBorder="1" applyAlignment="1">
      <alignment horizontal="center"/>
    </xf>
    <xf numFmtId="0" fontId="0" fillId="0" borderId="51" xfId="0" applyBorder="1" applyAlignment="1">
      <alignment horizontal="center"/>
    </xf>
    <xf numFmtId="0" fontId="10" fillId="8" borderId="52" xfId="0" applyFont="1" applyFill="1" applyBorder="1" applyAlignment="1">
      <alignment vertical="center"/>
    </xf>
    <xf numFmtId="0" fontId="22" fillId="8" borderId="52" xfId="0" applyFont="1" applyFill="1" applyBorder="1" applyAlignment="1">
      <alignment vertical="center"/>
    </xf>
    <xf numFmtId="0" fontId="19" fillId="0" borderId="44" xfId="0" applyFont="1" applyBorder="1" applyAlignment="1">
      <alignment vertical="center" wrapText="1"/>
    </xf>
    <xf numFmtId="0" fontId="11" fillId="3" borderId="8" xfId="0" applyFont="1" applyFill="1" applyBorder="1" applyAlignment="1">
      <alignment horizontal="center" vertical="center"/>
    </xf>
    <xf numFmtId="0" fontId="10" fillId="3" borderId="9" xfId="0" applyFont="1" applyFill="1" applyBorder="1" applyAlignment="1">
      <alignment vertical="center"/>
    </xf>
    <xf numFmtId="0" fontId="2" fillId="0" borderId="0" xfId="4"/>
    <xf numFmtId="0" fontId="25" fillId="0" borderId="0" xfId="4" applyFont="1" applyAlignment="1">
      <alignment horizontal="center" vertical="top"/>
    </xf>
    <xf numFmtId="0" fontId="4" fillId="0" borderId="0" xfId="4" applyFont="1"/>
    <xf numFmtId="0" fontId="11" fillId="8" borderId="57" xfId="0" applyFont="1" applyFill="1" applyBorder="1" applyAlignment="1">
      <alignment horizontal="center" vertical="center"/>
    </xf>
    <xf numFmtId="0" fontId="0" fillId="3" borderId="59" xfId="0" applyFill="1" applyBorder="1" applyAlignment="1">
      <alignment horizontal="center" vertical="center"/>
    </xf>
    <xf numFmtId="0" fontId="21" fillId="3" borderId="60" xfId="0" applyFont="1" applyFill="1" applyBorder="1" applyAlignment="1">
      <alignment vertical="center"/>
    </xf>
    <xf numFmtId="0" fontId="21" fillId="3" borderId="9" xfId="0" applyFont="1" applyFill="1" applyBorder="1" applyAlignment="1">
      <alignment vertical="center"/>
    </xf>
    <xf numFmtId="0" fontId="0" fillId="0" borderId="44" xfId="0" applyBorder="1" applyAlignment="1">
      <alignment horizontal="center"/>
    </xf>
    <xf numFmtId="0" fontId="27" fillId="0" borderId="26" xfId="0" applyFont="1" applyBorder="1" applyAlignment="1">
      <alignment horizontal="center" vertical="center" wrapText="1"/>
    </xf>
    <xf numFmtId="0" fontId="24" fillId="0" borderId="27" xfId="0" applyFont="1" applyBorder="1" applyAlignment="1">
      <alignment horizontal="left" vertical="center" wrapText="1"/>
    </xf>
    <xf numFmtId="0" fontId="19" fillId="0" borderId="36" xfId="0" applyFont="1" applyBorder="1" applyAlignment="1">
      <alignment vertical="center" wrapText="1"/>
    </xf>
    <xf numFmtId="0" fontId="19" fillId="0" borderId="39" xfId="0" applyFont="1" applyBorder="1" applyAlignment="1">
      <alignment vertical="center" wrapText="1"/>
    </xf>
    <xf numFmtId="0" fontId="4" fillId="0" borderId="7" xfId="0" applyFont="1" applyBorder="1" applyAlignment="1">
      <alignment horizontal="center" vertical="center" wrapText="1"/>
    </xf>
    <xf numFmtId="43" fontId="16" fillId="0" borderId="27" xfId="5" applyFont="1" applyBorder="1" applyAlignment="1">
      <alignment vertical="center" wrapText="1"/>
    </xf>
    <xf numFmtId="164" fontId="16" fillId="0" borderId="27" xfId="5" applyNumberFormat="1" applyFont="1" applyBorder="1" applyAlignment="1">
      <alignment vertical="center" wrapText="1"/>
    </xf>
    <xf numFmtId="164" fontId="16" fillId="0" borderId="26" xfId="5" applyNumberFormat="1" applyFont="1" applyBorder="1" applyAlignment="1">
      <alignment vertical="center" wrapText="1"/>
    </xf>
    <xf numFmtId="43" fontId="10" fillId="8" borderId="52" xfId="5" applyFont="1" applyFill="1" applyBorder="1" applyAlignment="1">
      <alignment vertical="center"/>
    </xf>
    <xf numFmtId="43" fontId="10" fillId="8" borderId="58" xfId="5" applyFont="1" applyFill="1" applyBorder="1" applyAlignment="1">
      <alignment vertical="center"/>
    </xf>
    <xf numFmtId="43" fontId="0" fillId="5" borderId="55" xfId="5" applyFont="1" applyFill="1" applyBorder="1"/>
    <xf numFmtId="43" fontId="0" fillId="5" borderId="56" xfId="5" applyFont="1" applyFill="1" applyBorder="1"/>
    <xf numFmtId="43" fontId="0" fillId="5" borderId="6" xfId="5" applyFont="1" applyFill="1" applyBorder="1"/>
    <xf numFmtId="43" fontId="0" fillId="5" borderId="1" xfId="5" applyFont="1" applyFill="1" applyBorder="1"/>
    <xf numFmtId="43" fontId="0" fillId="5" borderId="53" xfId="5" applyFont="1" applyFill="1" applyBorder="1"/>
    <xf numFmtId="43" fontId="0" fillId="5" borderId="42" xfId="5" applyFont="1" applyFill="1" applyBorder="1"/>
    <xf numFmtId="43" fontId="1" fillId="5" borderId="6" xfId="5" applyFont="1" applyFill="1" applyBorder="1"/>
    <xf numFmtId="43" fontId="1" fillId="5" borderId="1" xfId="5" applyFont="1" applyFill="1" applyBorder="1"/>
    <xf numFmtId="43" fontId="10" fillId="3" borderId="9" xfId="5" applyFont="1" applyFill="1" applyBorder="1" applyAlignment="1">
      <alignment vertical="center"/>
    </xf>
    <xf numFmtId="43" fontId="10" fillId="3" borderId="10" xfId="5" applyFont="1" applyFill="1" applyBorder="1" applyAlignment="1">
      <alignment vertical="center"/>
    </xf>
    <xf numFmtId="43" fontId="1" fillId="5" borderId="46" xfId="5" applyFont="1" applyFill="1" applyBorder="1"/>
    <xf numFmtId="43" fontId="0" fillId="5" borderId="61" xfId="5" applyFont="1" applyFill="1" applyBorder="1"/>
    <xf numFmtId="43" fontId="0" fillId="5" borderId="54" xfId="5" applyFont="1" applyFill="1" applyBorder="1"/>
    <xf numFmtId="43" fontId="0" fillId="5" borderId="46" xfId="5" applyFont="1" applyFill="1" applyBorder="1"/>
    <xf numFmtId="164" fontId="8" fillId="0" borderId="27" xfId="5" applyNumberFormat="1" applyFont="1" applyBorder="1" applyAlignment="1">
      <alignment horizontal="center" vertical="center" wrapText="1"/>
    </xf>
    <xf numFmtId="0" fontId="17" fillId="0" borderId="66" xfId="0" applyFont="1" applyBorder="1" applyAlignment="1">
      <alignment horizontal="center" vertical="center" wrapText="1"/>
    </xf>
    <xf numFmtId="164" fontId="16" fillId="0" borderId="66" xfId="5" applyNumberFormat="1" applyFont="1" applyBorder="1" applyAlignment="1">
      <alignment vertical="center" wrapText="1"/>
    </xf>
    <xf numFmtId="0" fontId="19" fillId="0" borderId="66" xfId="0" applyFont="1" applyBorder="1" applyAlignment="1">
      <alignment vertical="center" wrapText="1"/>
    </xf>
    <xf numFmtId="0" fontId="16" fillId="0" borderId="66" xfId="0" applyFont="1" applyBorder="1" applyAlignment="1">
      <alignment vertical="center" wrapText="1"/>
    </xf>
    <xf numFmtId="0" fontId="17" fillId="0" borderId="66" xfId="0" applyFont="1" applyBorder="1" applyAlignment="1">
      <alignment vertical="center" wrapText="1"/>
    </xf>
    <xf numFmtId="0" fontId="18" fillId="0" borderId="66" xfId="0" applyFont="1" applyBorder="1" applyAlignment="1">
      <alignment vertical="center" wrapText="1"/>
    </xf>
    <xf numFmtId="43" fontId="16" fillId="0" borderId="66" xfId="5" applyFont="1" applyBorder="1" applyAlignment="1">
      <alignment vertical="center" wrapText="1"/>
    </xf>
    <xf numFmtId="164" fontId="0" fillId="5" borderId="67" xfId="5" applyNumberFormat="1" applyFont="1" applyFill="1" applyBorder="1"/>
    <xf numFmtId="164" fontId="0" fillId="5" borderId="25" xfId="5" applyNumberFormat="1" applyFont="1" applyFill="1" applyBorder="1"/>
    <xf numFmtId="164" fontId="0" fillId="0" borderId="0" xfId="0" applyNumberFormat="1"/>
    <xf numFmtId="9" fontId="16" fillId="0" borderId="27" xfId="5" applyNumberFormat="1" applyFont="1" applyBorder="1" applyAlignment="1">
      <alignment vertical="center" wrapText="1"/>
    </xf>
    <xf numFmtId="9" fontId="15" fillId="0" borderId="66" xfId="5" applyNumberFormat="1" applyFont="1" applyBorder="1" applyAlignment="1">
      <alignment vertical="center" wrapText="1"/>
    </xf>
    <xf numFmtId="164" fontId="14" fillId="0" borderId="0" xfId="2" applyNumberFormat="1" applyFont="1" applyAlignment="1">
      <alignment vertical="top"/>
    </xf>
    <xf numFmtId="43" fontId="8" fillId="0" borderId="27" xfId="5" applyFont="1" applyBorder="1" applyAlignment="1">
      <alignment horizontal="center" vertical="center" wrapText="1"/>
    </xf>
    <xf numFmtId="165" fontId="0" fillId="7" borderId="15" xfId="5" applyNumberFormat="1" applyFont="1" applyFill="1" applyBorder="1" applyAlignment="1">
      <alignment horizontal="center" vertical="center"/>
    </xf>
    <xf numFmtId="2" fontId="0" fillId="7" borderId="63" xfId="5" applyNumberFormat="1" applyFont="1" applyFill="1" applyBorder="1" applyAlignment="1">
      <alignment horizontal="center" vertical="center"/>
    </xf>
    <xf numFmtId="2" fontId="0" fillId="10" borderId="18" xfId="5" applyNumberFormat="1" applyFont="1" applyFill="1" applyBorder="1" applyAlignment="1">
      <alignment horizontal="center" vertical="center"/>
    </xf>
    <xf numFmtId="165" fontId="0" fillId="10" borderId="19" xfId="5" applyNumberFormat="1" applyFont="1" applyFill="1" applyBorder="1" applyAlignment="1">
      <alignment horizontal="center" vertical="center"/>
    </xf>
    <xf numFmtId="2" fontId="0" fillId="7" borderId="18" xfId="5" applyNumberFormat="1" applyFont="1" applyFill="1" applyBorder="1" applyAlignment="1">
      <alignment horizontal="center" vertical="center"/>
    </xf>
    <xf numFmtId="165" fontId="0" fillId="7" borderId="19" xfId="5" applyNumberFormat="1" applyFont="1" applyFill="1" applyBorder="1" applyAlignment="1">
      <alignment horizontal="center" vertical="center"/>
    </xf>
    <xf numFmtId="165" fontId="0" fillId="7" borderId="64" xfId="5" applyNumberFormat="1" applyFont="1" applyFill="1" applyBorder="1" applyAlignment="1">
      <alignment horizontal="center" vertical="center"/>
    </xf>
    <xf numFmtId="165" fontId="0" fillId="7" borderId="65" xfId="5" applyNumberFormat="1" applyFont="1" applyFill="1" applyBorder="1" applyAlignment="1">
      <alignment horizontal="center" vertical="center"/>
    </xf>
    <xf numFmtId="165" fontId="0" fillId="7" borderId="33" xfId="5" applyNumberFormat="1" applyFont="1" applyFill="1" applyBorder="1" applyAlignment="1">
      <alignment horizontal="center" vertical="center"/>
    </xf>
    <xf numFmtId="165" fontId="0" fillId="10" borderId="34" xfId="5" applyNumberFormat="1" applyFont="1" applyFill="1" applyBorder="1" applyAlignment="1">
      <alignment horizontal="center" vertical="center"/>
    </xf>
    <xf numFmtId="165" fontId="4" fillId="7" borderId="68" xfId="5" applyNumberFormat="1" applyFont="1" applyFill="1" applyBorder="1" applyAlignment="1">
      <alignment horizontal="center" vertical="center"/>
    </xf>
    <xf numFmtId="2" fontId="0" fillId="11" borderId="62" xfId="5" applyNumberFormat="1" applyFont="1" applyFill="1" applyBorder="1" applyAlignment="1">
      <alignment horizontal="center" vertical="center"/>
    </xf>
    <xf numFmtId="165" fontId="0" fillId="11" borderId="63" xfId="5" applyNumberFormat="1" applyFont="1" applyFill="1" applyBorder="1" applyAlignment="1">
      <alignment horizontal="center" vertical="center"/>
    </xf>
    <xf numFmtId="2" fontId="0" fillId="12" borderId="17" xfId="5" applyNumberFormat="1" applyFont="1" applyFill="1" applyBorder="1" applyAlignment="1">
      <alignment horizontal="center" vertical="center"/>
    </xf>
    <xf numFmtId="165" fontId="0" fillId="12" borderId="18" xfId="5" applyNumberFormat="1" applyFont="1" applyFill="1" applyBorder="1" applyAlignment="1">
      <alignment horizontal="center" vertical="center"/>
    </xf>
    <xf numFmtId="2" fontId="0" fillId="12" borderId="29" xfId="5" applyNumberFormat="1" applyFont="1" applyFill="1" applyBorder="1" applyAlignment="1">
      <alignment horizontal="center" vertical="center"/>
    </xf>
    <xf numFmtId="2" fontId="0" fillId="11" borderId="20" xfId="5" applyNumberFormat="1" applyFont="1" applyFill="1" applyBorder="1" applyAlignment="1">
      <alignment horizontal="center" vertical="center"/>
    </xf>
    <xf numFmtId="165" fontId="0" fillId="11" borderId="21" xfId="5" applyNumberFormat="1" applyFont="1" applyFill="1" applyBorder="1" applyAlignment="1">
      <alignment horizontal="center" vertical="center"/>
    </xf>
    <xf numFmtId="2" fontId="0" fillId="11" borderId="70" xfId="5" applyNumberFormat="1" applyFont="1" applyFill="1" applyBorder="1" applyAlignment="1">
      <alignment horizontal="center" vertical="center"/>
    </xf>
    <xf numFmtId="165" fontId="0" fillId="11" borderId="47" xfId="5" applyNumberFormat="1" applyFont="1" applyFill="1" applyBorder="1" applyAlignment="1">
      <alignment horizontal="center" vertical="center"/>
    </xf>
    <xf numFmtId="2" fontId="0" fillId="11" borderId="14" xfId="5" applyNumberFormat="1" applyFont="1" applyFill="1" applyBorder="1" applyAlignment="1">
      <alignment horizontal="center" vertical="center"/>
    </xf>
    <xf numFmtId="2" fontId="0" fillId="11" borderId="71" xfId="5" applyNumberFormat="1" applyFont="1" applyFill="1" applyBorder="1" applyAlignment="1">
      <alignment horizontal="center" vertical="center"/>
    </xf>
    <xf numFmtId="165" fontId="0" fillId="10" borderId="3" xfId="5" applyNumberFormat="1" applyFont="1" applyFill="1" applyBorder="1" applyAlignment="1">
      <alignment horizontal="center" vertical="center"/>
    </xf>
    <xf numFmtId="165" fontId="0" fillId="7" borderId="3" xfId="5" applyNumberFormat="1"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165" fontId="0" fillId="7" borderId="64" xfId="5" applyNumberFormat="1" applyFont="1" applyFill="1" applyBorder="1" applyAlignment="1" applyProtection="1">
      <alignment horizontal="center" vertical="center"/>
    </xf>
    <xf numFmtId="165" fontId="0" fillId="7" borderId="15" xfId="5" applyNumberFormat="1" applyFont="1" applyFill="1" applyBorder="1" applyAlignment="1" applyProtection="1">
      <alignment horizontal="center" vertical="center"/>
    </xf>
    <xf numFmtId="165" fontId="0" fillId="7" borderId="33" xfId="5" applyNumberFormat="1" applyFont="1" applyFill="1" applyBorder="1" applyAlignment="1" applyProtection="1">
      <alignment horizontal="center" vertical="center"/>
    </xf>
    <xf numFmtId="165" fontId="0" fillId="11" borderId="63" xfId="5" applyNumberFormat="1" applyFont="1" applyFill="1" applyBorder="1" applyAlignment="1" applyProtection="1">
      <alignment horizontal="center" vertical="center"/>
    </xf>
    <xf numFmtId="2" fontId="0" fillId="7" borderId="63" xfId="5" applyNumberFormat="1" applyFont="1" applyFill="1" applyBorder="1" applyAlignment="1" applyProtection="1">
      <alignment horizontal="center" vertical="center"/>
    </xf>
    <xf numFmtId="165" fontId="0" fillId="7" borderId="65" xfId="5" applyNumberFormat="1" applyFont="1" applyFill="1" applyBorder="1" applyAlignment="1" applyProtection="1">
      <alignment horizontal="center" vertical="center"/>
    </xf>
    <xf numFmtId="165" fontId="0" fillId="11" borderId="47" xfId="5" applyNumberFormat="1" applyFont="1" applyFill="1" applyBorder="1" applyAlignment="1" applyProtection="1">
      <alignment horizontal="center" vertical="center"/>
    </xf>
    <xf numFmtId="165" fontId="0" fillId="11" borderId="21" xfId="5" applyNumberFormat="1" applyFont="1" applyFill="1" applyBorder="1" applyAlignment="1" applyProtection="1">
      <alignment horizontal="center" vertical="center"/>
    </xf>
    <xf numFmtId="165" fontId="4" fillId="7" borderId="68" xfId="5" applyNumberFormat="1" applyFont="1" applyFill="1" applyBorder="1" applyAlignment="1" applyProtection="1">
      <alignment horizontal="center" vertical="center"/>
    </xf>
    <xf numFmtId="2" fontId="0" fillId="12" borderId="16" xfId="5" applyNumberFormat="1" applyFont="1" applyFill="1" applyBorder="1" applyAlignment="1">
      <alignment horizontal="center" vertical="center"/>
    </xf>
    <xf numFmtId="2" fontId="0" fillId="12" borderId="21" xfId="5" applyNumberFormat="1" applyFont="1" applyFill="1" applyBorder="1" applyAlignment="1">
      <alignment horizontal="center" vertical="center"/>
    </xf>
    <xf numFmtId="0" fontId="4" fillId="0" borderId="73" xfId="0" applyFont="1" applyBorder="1" applyAlignment="1">
      <alignment horizontal="center" vertical="center" wrapText="1"/>
    </xf>
    <xf numFmtId="2" fontId="0" fillId="11" borderId="14" xfId="5" applyNumberFormat="1" applyFont="1" applyFill="1" applyBorder="1" applyAlignment="1" applyProtection="1">
      <alignment horizontal="center" vertical="center"/>
    </xf>
    <xf numFmtId="2" fontId="0" fillId="11" borderId="62" xfId="5" applyNumberFormat="1" applyFont="1" applyFill="1" applyBorder="1" applyAlignment="1" applyProtection="1">
      <alignment horizontal="center" vertical="center"/>
    </xf>
    <xf numFmtId="2" fontId="0" fillId="11" borderId="71" xfId="5" applyNumberFormat="1" applyFont="1" applyFill="1" applyBorder="1" applyAlignment="1" applyProtection="1">
      <alignment horizontal="center" vertical="center"/>
    </xf>
    <xf numFmtId="2" fontId="0" fillId="11" borderId="70" xfId="5" applyNumberFormat="1" applyFont="1" applyFill="1" applyBorder="1" applyAlignment="1" applyProtection="1">
      <alignment horizontal="center" vertical="center"/>
    </xf>
    <xf numFmtId="2" fontId="0" fillId="11" borderId="20" xfId="5" applyNumberFormat="1" applyFont="1" applyFill="1" applyBorder="1" applyAlignment="1" applyProtection="1">
      <alignment horizontal="center" vertical="center"/>
    </xf>
    <xf numFmtId="165" fontId="0" fillId="7" borderId="76" xfId="5" applyNumberFormat="1" applyFont="1" applyFill="1" applyBorder="1" applyAlignment="1">
      <alignment horizontal="center" vertical="center"/>
    </xf>
    <xf numFmtId="2" fontId="0" fillId="11" borderId="35" xfId="5" applyNumberFormat="1" applyFont="1" applyFill="1" applyBorder="1" applyAlignment="1">
      <alignment horizontal="center" vertical="center"/>
    </xf>
    <xf numFmtId="165" fontId="0" fillId="7" borderId="81" xfId="5" applyNumberFormat="1" applyFont="1" applyFill="1" applyBorder="1" applyAlignment="1">
      <alignment horizontal="center" vertical="center"/>
    </xf>
    <xf numFmtId="165" fontId="0" fillId="7" borderId="82" xfId="5" applyNumberFormat="1" applyFont="1" applyFill="1" applyBorder="1" applyAlignment="1">
      <alignment horizontal="center" vertical="center"/>
    </xf>
    <xf numFmtId="2" fontId="0" fillId="11" borderId="77" xfId="5" applyNumberFormat="1" applyFont="1" applyFill="1" applyBorder="1" applyAlignment="1">
      <alignment horizontal="center" vertical="center"/>
    </xf>
    <xf numFmtId="165" fontId="0" fillId="7" borderId="81" xfId="5" applyNumberFormat="1" applyFont="1" applyFill="1" applyBorder="1" applyAlignment="1" applyProtection="1">
      <alignment horizontal="center" vertical="center"/>
    </xf>
    <xf numFmtId="165" fontId="0" fillId="7" borderId="82" xfId="5" applyNumberFormat="1" applyFont="1" applyFill="1" applyBorder="1" applyAlignment="1" applyProtection="1">
      <alignment horizontal="center" vertical="center"/>
    </xf>
    <xf numFmtId="2" fontId="0" fillId="11" borderId="77" xfId="5" applyNumberFormat="1" applyFont="1" applyFill="1" applyBorder="1" applyAlignment="1" applyProtection="1">
      <alignment horizontal="center" vertical="center"/>
    </xf>
    <xf numFmtId="165" fontId="0" fillId="0" borderId="15" xfId="5" applyNumberFormat="1" applyFont="1" applyFill="1" applyBorder="1" applyAlignment="1">
      <alignment horizontal="center" vertical="center"/>
    </xf>
    <xf numFmtId="165" fontId="0" fillId="11" borderId="23" xfId="5" applyNumberFormat="1" applyFont="1" applyFill="1" applyBorder="1" applyAlignment="1">
      <alignment horizontal="center" vertical="center"/>
    </xf>
    <xf numFmtId="165" fontId="0" fillId="11" borderId="35" xfId="5" applyNumberFormat="1" applyFont="1" applyFill="1" applyBorder="1" applyAlignment="1">
      <alignment horizontal="center" vertical="center"/>
    </xf>
    <xf numFmtId="165" fontId="0" fillId="11" borderId="22" xfId="5" applyNumberFormat="1" applyFont="1" applyFill="1" applyBorder="1" applyAlignment="1">
      <alignment horizontal="center" vertical="center"/>
    </xf>
    <xf numFmtId="165" fontId="0" fillId="11" borderId="23" xfId="5" applyNumberFormat="1" applyFont="1" applyFill="1" applyBorder="1" applyAlignment="1" applyProtection="1">
      <alignment horizontal="center" vertical="center"/>
    </xf>
    <xf numFmtId="165" fontId="0" fillId="11" borderId="35" xfId="5" applyNumberFormat="1" applyFont="1" applyFill="1" applyBorder="1" applyAlignment="1" applyProtection="1">
      <alignment horizontal="center" vertical="center"/>
    </xf>
    <xf numFmtId="0" fontId="4" fillId="7" borderId="86" xfId="0" applyFont="1" applyFill="1" applyBorder="1" applyAlignment="1">
      <alignment horizontal="left" vertical="center"/>
    </xf>
    <xf numFmtId="0" fontId="0" fillId="0" borderId="0" xfId="0" applyAlignment="1">
      <alignment horizontal="center" vertical="center"/>
    </xf>
    <xf numFmtId="0" fontId="28" fillId="0" borderId="31" xfId="0" applyFont="1" applyBorder="1" applyAlignment="1">
      <alignment vertical="center" wrapText="1"/>
    </xf>
    <xf numFmtId="0" fontId="28" fillId="0" borderId="26"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72" xfId="0" applyFont="1" applyBorder="1" applyAlignment="1">
      <alignment horizontal="center" vertical="center" wrapText="1"/>
    </xf>
    <xf numFmtId="0" fontId="28" fillId="0" borderId="32" xfId="0" applyFont="1" applyBorder="1" applyAlignment="1">
      <alignment horizontal="center" vertical="center" wrapText="1"/>
    </xf>
    <xf numFmtId="0" fontId="0" fillId="7" borderId="83" xfId="0" applyFill="1" applyBorder="1" applyAlignment="1">
      <alignment horizontal="left" vertical="center"/>
    </xf>
    <xf numFmtId="2" fontId="0" fillId="0" borderId="20" xfId="5" applyNumberFormat="1" applyFont="1" applyFill="1" applyBorder="1" applyAlignment="1" applyProtection="1">
      <alignment horizontal="center" vertical="center"/>
      <protection locked="0"/>
    </xf>
    <xf numFmtId="165" fontId="0" fillId="0" borderId="21" xfId="5" applyNumberFormat="1" applyFont="1" applyFill="1" applyBorder="1" applyAlignment="1" applyProtection="1">
      <alignment horizontal="center" vertical="center"/>
      <protection locked="0"/>
    </xf>
    <xf numFmtId="2" fontId="0" fillId="0" borderId="21" xfId="5" applyNumberFormat="1" applyFont="1" applyFill="1" applyBorder="1" applyAlignment="1" applyProtection="1">
      <alignment horizontal="center" vertical="center"/>
      <protection locked="0"/>
    </xf>
    <xf numFmtId="0" fontId="0" fillId="10" borderId="0" xfId="0" applyFill="1" applyAlignment="1">
      <alignment horizontal="left" vertical="center"/>
    </xf>
    <xf numFmtId="0" fontId="0" fillId="0" borderId="84" xfId="0" applyBorder="1" applyAlignment="1">
      <alignment horizontal="left" vertical="center"/>
    </xf>
    <xf numFmtId="165" fontId="0" fillId="9" borderId="23" xfId="5" applyNumberFormat="1" applyFont="1" applyFill="1" applyBorder="1" applyAlignment="1">
      <alignment horizontal="center" vertical="center"/>
    </xf>
    <xf numFmtId="165" fontId="0" fillId="0" borderId="22" xfId="5" applyNumberFormat="1" applyFont="1" applyFill="1" applyBorder="1" applyAlignment="1" applyProtection="1">
      <alignment horizontal="center" vertical="center"/>
      <protection locked="0"/>
    </xf>
    <xf numFmtId="165" fontId="0" fillId="0" borderId="24" xfId="5" applyNumberFormat="1" applyFont="1" applyFill="1" applyBorder="1" applyAlignment="1" applyProtection="1">
      <alignment horizontal="center" vertical="center"/>
      <protection locked="0"/>
    </xf>
    <xf numFmtId="0" fontId="0" fillId="0" borderId="30" xfId="5" applyNumberFormat="1" applyFont="1" applyFill="1" applyBorder="1" applyAlignment="1" applyProtection="1">
      <alignment horizontal="center" vertical="center"/>
      <protection locked="0"/>
    </xf>
    <xf numFmtId="165" fontId="0" fillId="9" borderId="35" xfId="5" applyNumberFormat="1" applyFont="1" applyFill="1" applyBorder="1" applyAlignment="1">
      <alignment horizontal="center" vertical="center"/>
    </xf>
    <xf numFmtId="0" fontId="0" fillId="4" borderId="84" xfId="0" applyFill="1" applyBorder="1" applyAlignment="1">
      <alignment horizontal="left" vertical="center"/>
    </xf>
    <xf numFmtId="165" fontId="0" fillId="4" borderId="21" xfId="5" applyNumberFormat="1" applyFont="1" applyFill="1" applyBorder="1" applyAlignment="1" applyProtection="1">
      <alignment horizontal="center" vertical="center"/>
      <protection locked="0"/>
    </xf>
    <xf numFmtId="2" fontId="0" fillId="4" borderId="21" xfId="5" applyNumberFormat="1" applyFont="1" applyFill="1" applyBorder="1" applyAlignment="1" applyProtection="1">
      <alignment horizontal="center" vertical="center"/>
      <protection locked="0"/>
    </xf>
    <xf numFmtId="165" fontId="0" fillId="4" borderId="24" xfId="5" applyNumberFormat="1" applyFont="1" applyFill="1" applyBorder="1" applyAlignment="1" applyProtection="1">
      <alignment horizontal="center" vertical="center"/>
      <protection locked="0"/>
    </xf>
    <xf numFmtId="0" fontId="0" fillId="4" borderId="30" xfId="5" applyNumberFormat="1"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7" borderId="0" xfId="0" applyFill="1" applyAlignment="1">
      <alignment horizontal="left" vertical="center"/>
    </xf>
    <xf numFmtId="2" fontId="0" fillId="11" borderId="21" xfId="5" applyNumberFormat="1" applyFont="1" applyFill="1" applyBorder="1" applyAlignment="1" applyProtection="1">
      <alignment horizontal="center" vertical="center"/>
    </xf>
    <xf numFmtId="165" fontId="0" fillId="11" borderId="22" xfId="5" applyNumberFormat="1" applyFont="1" applyFill="1" applyBorder="1" applyAlignment="1" applyProtection="1">
      <alignment horizontal="center" vertical="center"/>
    </xf>
    <xf numFmtId="0" fontId="0" fillId="11" borderId="30" xfId="5" applyNumberFormat="1" applyFont="1" applyFill="1" applyBorder="1" applyAlignment="1" applyProtection="1">
      <alignment horizontal="center" vertical="center"/>
    </xf>
    <xf numFmtId="0" fontId="0" fillId="4" borderId="85" xfId="0" applyFill="1" applyBorder="1" applyAlignment="1">
      <alignment horizontal="left" vertical="center"/>
    </xf>
    <xf numFmtId="2" fontId="0" fillId="0" borderId="70" xfId="5" applyNumberFormat="1" applyFont="1" applyFill="1" applyBorder="1" applyAlignment="1" applyProtection="1">
      <alignment horizontal="center" vertical="center"/>
      <protection locked="0"/>
    </xf>
    <xf numFmtId="165" fontId="0" fillId="4" borderId="47" xfId="5" applyNumberFormat="1" applyFont="1" applyFill="1" applyBorder="1" applyAlignment="1" applyProtection="1">
      <alignment horizontal="center" vertical="center"/>
      <protection locked="0"/>
    </xf>
    <xf numFmtId="2" fontId="0" fillId="4" borderId="47" xfId="5" applyNumberFormat="1" applyFont="1" applyFill="1" applyBorder="1" applyAlignment="1" applyProtection="1">
      <alignment horizontal="center" vertical="center"/>
      <protection locked="0"/>
    </xf>
    <xf numFmtId="165" fontId="0" fillId="9" borderId="78" xfId="5" applyNumberFormat="1" applyFont="1" applyFill="1" applyBorder="1" applyAlignment="1">
      <alignment horizontal="center" vertical="center"/>
    </xf>
    <xf numFmtId="165" fontId="0" fillId="0" borderId="79" xfId="5" applyNumberFormat="1" applyFont="1" applyFill="1" applyBorder="1" applyAlignment="1" applyProtection="1">
      <alignment horizontal="center" vertical="center"/>
      <protection locked="0"/>
    </xf>
    <xf numFmtId="2" fontId="0" fillId="11" borderId="47" xfId="5" applyNumberFormat="1" applyFont="1" applyFill="1" applyBorder="1" applyAlignment="1" applyProtection="1">
      <alignment horizontal="center" vertical="center"/>
    </xf>
    <xf numFmtId="165" fontId="0" fillId="11" borderId="78" xfId="5" applyNumberFormat="1" applyFont="1" applyFill="1" applyBorder="1" applyAlignment="1" applyProtection="1">
      <alignment horizontal="center" vertical="center"/>
    </xf>
    <xf numFmtId="165" fontId="0" fillId="11" borderId="79" xfId="5" applyNumberFormat="1" applyFont="1" applyFill="1" applyBorder="1" applyAlignment="1" applyProtection="1">
      <alignment horizontal="center" vertical="center"/>
    </xf>
    <xf numFmtId="165" fontId="0" fillId="11" borderId="69" xfId="5" applyNumberFormat="1" applyFont="1" applyFill="1" applyBorder="1" applyAlignment="1" applyProtection="1">
      <alignment horizontal="center" vertical="center"/>
    </xf>
    <xf numFmtId="0" fontId="0" fillId="11" borderId="80" xfId="5" applyNumberFormat="1" applyFont="1" applyFill="1" applyBorder="1" applyAlignment="1" applyProtection="1">
      <alignment horizontal="center" vertical="center"/>
    </xf>
    <xf numFmtId="165" fontId="0" fillId="9" borderId="69" xfId="5" applyNumberFormat="1" applyFont="1" applyFill="1" applyBorder="1" applyAlignment="1">
      <alignment horizontal="center" vertical="center"/>
    </xf>
    <xf numFmtId="0" fontId="29" fillId="4" borderId="16"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28" fillId="0" borderId="26" xfId="0" applyFont="1" applyBorder="1" applyAlignment="1">
      <alignment horizontal="center" vertical="center"/>
    </xf>
    <xf numFmtId="2" fontId="0" fillId="0" borderId="20" xfId="5" applyNumberFormat="1" applyFont="1" applyFill="1" applyBorder="1" applyAlignment="1" applyProtection="1">
      <alignment horizontal="center" vertical="center"/>
    </xf>
    <xf numFmtId="165" fontId="0" fillId="0" borderId="21" xfId="5" applyNumberFormat="1" applyFont="1" applyFill="1" applyBorder="1" applyAlignment="1" applyProtection="1">
      <alignment horizontal="center" vertical="center"/>
    </xf>
    <xf numFmtId="165" fontId="0" fillId="4" borderId="21" xfId="5" applyNumberFormat="1" applyFont="1" applyFill="1" applyBorder="1" applyAlignment="1" applyProtection="1">
      <alignment horizontal="center" vertical="center"/>
    </xf>
    <xf numFmtId="2" fontId="0" fillId="0" borderId="70" xfId="5" applyNumberFormat="1" applyFont="1" applyFill="1" applyBorder="1" applyAlignment="1" applyProtection="1">
      <alignment horizontal="center" vertical="center"/>
    </xf>
    <xf numFmtId="165" fontId="0" fillId="4" borderId="47" xfId="5" applyNumberFormat="1" applyFont="1" applyFill="1" applyBorder="1" applyAlignment="1" applyProtection="1">
      <alignment horizontal="center" vertical="center"/>
    </xf>
    <xf numFmtId="0" fontId="28" fillId="0" borderId="11" xfId="0" applyFont="1" applyBorder="1" applyAlignment="1">
      <alignment horizontal="center" vertical="center" wrapText="1"/>
    </xf>
    <xf numFmtId="0" fontId="28" fillId="0" borderId="75" xfId="0" applyFont="1" applyBorder="1" applyAlignment="1">
      <alignment horizontal="center" vertical="center" wrapText="1"/>
    </xf>
    <xf numFmtId="0" fontId="28" fillId="0" borderId="74" xfId="0" applyFont="1" applyBorder="1" applyAlignment="1">
      <alignment horizontal="center" vertical="center" wrapText="1"/>
    </xf>
    <xf numFmtId="2" fontId="0" fillId="0" borderId="21" xfId="5" applyNumberFormat="1" applyFont="1" applyFill="1" applyBorder="1" applyAlignment="1" applyProtection="1">
      <alignment horizontal="center" vertical="center"/>
    </xf>
    <xf numFmtId="165" fontId="0" fillId="0" borderId="15" xfId="5" applyNumberFormat="1" applyFont="1" applyFill="1" applyBorder="1" applyAlignment="1" applyProtection="1">
      <alignment horizontal="center" vertical="center"/>
    </xf>
    <xf numFmtId="165" fontId="0" fillId="9" borderId="23" xfId="5" applyNumberFormat="1" applyFont="1" applyFill="1" applyBorder="1" applyAlignment="1" applyProtection="1">
      <alignment horizontal="center" vertical="center"/>
    </xf>
    <xf numFmtId="165" fontId="0" fillId="9" borderId="22" xfId="5" applyNumberFormat="1" applyFont="1" applyFill="1" applyBorder="1" applyAlignment="1" applyProtection="1">
      <alignment horizontal="center" vertical="center"/>
    </xf>
    <xf numFmtId="165" fontId="0" fillId="0" borderId="24" xfId="5" applyNumberFormat="1" applyFont="1" applyFill="1" applyBorder="1" applyAlignment="1" applyProtection="1">
      <alignment horizontal="center" vertical="center"/>
    </xf>
    <xf numFmtId="0" fontId="0" fillId="0" borderId="30" xfId="5" applyNumberFormat="1" applyFont="1" applyFill="1" applyBorder="1" applyAlignment="1" applyProtection="1">
      <alignment horizontal="center" vertical="center"/>
    </xf>
    <xf numFmtId="165" fontId="0" fillId="9" borderId="35" xfId="5" applyNumberFormat="1" applyFont="1" applyFill="1" applyBorder="1" applyAlignment="1" applyProtection="1">
      <alignment horizontal="center" vertical="center"/>
    </xf>
    <xf numFmtId="2" fontId="0" fillId="4" borderId="21" xfId="5" applyNumberFormat="1" applyFont="1" applyFill="1" applyBorder="1" applyAlignment="1" applyProtection="1">
      <alignment horizontal="center" vertical="center"/>
    </xf>
    <xf numFmtId="165" fontId="0" fillId="4" borderId="24" xfId="5" applyNumberFormat="1" applyFont="1" applyFill="1" applyBorder="1" applyAlignment="1" applyProtection="1">
      <alignment horizontal="center" vertical="center"/>
    </xf>
    <xf numFmtId="0" fontId="0" fillId="4" borderId="30" xfId="5" applyNumberFormat="1" applyFont="1" applyFill="1" applyBorder="1" applyAlignment="1" applyProtection="1">
      <alignment horizontal="center" vertical="center"/>
    </xf>
    <xf numFmtId="2" fontId="0" fillId="4" borderId="47" xfId="5" applyNumberFormat="1" applyFont="1" applyFill="1" applyBorder="1" applyAlignment="1" applyProtection="1">
      <alignment horizontal="center" vertical="center"/>
    </xf>
    <xf numFmtId="165" fontId="0" fillId="9" borderId="78" xfId="5" applyNumberFormat="1" applyFont="1" applyFill="1" applyBorder="1" applyAlignment="1" applyProtection="1">
      <alignment horizontal="center" vertical="center"/>
    </xf>
    <xf numFmtId="165" fontId="0" fillId="9" borderId="79" xfId="5" applyNumberFormat="1" applyFont="1" applyFill="1" applyBorder="1" applyAlignment="1" applyProtection="1">
      <alignment horizontal="center" vertical="center"/>
    </xf>
    <xf numFmtId="165" fontId="0" fillId="9" borderId="69" xfId="5" applyNumberFormat="1" applyFont="1" applyFill="1" applyBorder="1" applyAlignment="1" applyProtection="1">
      <alignment horizontal="center" vertical="center"/>
    </xf>
    <xf numFmtId="0" fontId="4" fillId="10" borderId="0" xfId="0" applyFont="1" applyFill="1" applyAlignment="1">
      <alignment horizontal="left" vertical="center"/>
    </xf>
    <xf numFmtId="2" fontId="4" fillId="12" borderId="17" xfId="5" applyNumberFormat="1" applyFont="1" applyFill="1" applyBorder="1" applyAlignment="1" applyProtection="1">
      <alignment horizontal="center" vertical="center"/>
    </xf>
    <xf numFmtId="165" fontId="4" fillId="12" borderId="18" xfId="5" applyNumberFormat="1" applyFont="1" applyFill="1" applyBorder="1" applyAlignment="1" applyProtection="1">
      <alignment horizontal="center" vertical="center"/>
    </xf>
    <xf numFmtId="2" fontId="4" fillId="10" borderId="18" xfId="5" applyNumberFormat="1" applyFont="1" applyFill="1" applyBorder="1" applyAlignment="1" applyProtection="1">
      <alignment horizontal="center" vertical="center"/>
    </xf>
    <xf numFmtId="165" fontId="4" fillId="10" borderId="3" xfId="5" applyNumberFormat="1" applyFont="1" applyFill="1" applyBorder="1" applyAlignment="1" applyProtection="1">
      <alignment horizontal="center" vertical="center"/>
    </xf>
    <xf numFmtId="165" fontId="4" fillId="10" borderId="19" xfId="5" applyNumberFormat="1" applyFont="1" applyFill="1" applyBorder="1" applyAlignment="1" applyProtection="1">
      <alignment horizontal="center" vertical="center"/>
    </xf>
    <xf numFmtId="2" fontId="4" fillId="12" borderId="29" xfId="5" applyNumberFormat="1" applyFont="1" applyFill="1" applyBorder="1" applyAlignment="1" applyProtection="1">
      <alignment horizontal="center" vertical="center"/>
    </xf>
    <xf numFmtId="165" fontId="4" fillId="10" borderId="34" xfId="5" applyNumberFormat="1" applyFont="1" applyFill="1" applyBorder="1" applyAlignment="1" applyProtection="1">
      <alignment horizontal="center" vertical="center"/>
    </xf>
    <xf numFmtId="2" fontId="4" fillId="12" borderId="16" xfId="5" applyNumberFormat="1" applyFont="1" applyFill="1" applyBorder="1" applyAlignment="1" applyProtection="1">
      <alignment horizontal="center" vertical="center"/>
    </xf>
    <xf numFmtId="0" fontId="4" fillId="7" borderId="0" xfId="0" applyFont="1" applyFill="1" applyAlignment="1">
      <alignment horizontal="left" vertical="center"/>
    </xf>
    <xf numFmtId="2" fontId="4" fillId="11" borderId="70" xfId="5" applyNumberFormat="1" applyFont="1" applyFill="1" applyBorder="1" applyAlignment="1" applyProtection="1">
      <alignment horizontal="center" vertical="center"/>
    </xf>
    <xf numFmtId="165" fontId="4" fillId="11" borderId="47" xfId="5" applyNumberFormat="1" applyFont="1" applyFill="1" applyBorder="1" applyAlignment="1" applyProtection="1">
      <alignment horizontal="center" vertical="center"/>
    </xf>
    <xf numFmtId="2" fontId="4" fillId="7" borderId="18" xfId="5" applyNumberFormat="1" applyFont="1" applyFill="1" applyBorder="1" applyAlignment="1" applyProtection="1">
      <alignment horizontal="center" vertical="center"/>
    </xf>
    <xf numFmtId="165" fontId="4" fillId="7" borderId="3" xfId="5" applyNumberFormat="1" applyFont="1" applyFill="1" applyBorder="1" applyAlignment="1" applyProtection="1">
      <alignment horizontal="center" vertical="center"/>
    </xf>
    <xf numFmtId="165" fontId="4" fillId="7" borderId="19" xfId="5" applyNumberFormat="1" applyFont="1" applyFill="1" applyBorder="1" applyAlignment="1" applyProtection="1">
      <alignment horizontal="center" vertical="center"/>
    </xf>
    <xf numFmtId="2" fontId="4" fillId="11" borderId="20" xfId="5" applyNumberFormat="1" applyFont="1" applyFill="1" applyBorder="1" applyAlignment="1" applyProtection="1">
      <alignment horizontal="center" vertical="center"/>
    </xf>
    <xf numFmtId="165" fontId="4" fillId="11" borderId="21" xfId="5" applyNumberFormat="1" applyFont="1" applyFill="1" applyBorder="1" applyAlignment="1" applyProtection="1">
      <alignment horizontal="center" vertical="center"/>
    </xf>
    <xf numFmtId="165" fontId="4" fillId="11" borderId="23" xfId="5" applyNumberFormat="1" applyFont="1" applyFill="1" applyBorder="1" applyAlignment="1" applyProtection="1">
      <alignment horizontal="center" vertical="center"/>
    </xf>
    <xf numFmtId="165" fontId="4" fillId="11" borderId="35" xfId="5" applyNumberFormat="1" applyFont="1" applyFill="1" applyBorder="1" applyAlignment="1" applyProtection="1">
      <alignment horizontal="center" vertical="center"/>
    </xf>
    <xf numFmtId="2" fontId="4" fillId="11" borderId="35" xfId="5" applyNumberFormat="1" applyFont="1" applyFill="1" applyBorder="1" applyAlignment="1" applyProtection="1">
      <alignment horizontal="center" vertical="center"/>
    </xf>
    <xf numFmtId="165" fontId="4" fillId="7" borderId="76" xfId="5" applyNumberFormat="1" applyFont="1" applyFill="1" applyBorder="1" applyAlignment="1" applyProtection="1">
      <alignment horizontal="center" vertical="center"/>
    </xf>
    <xf numFmtId="0" fontId="4" fillId="3" borderId="1" xfId="4" applyFont="1" applyFill="1" applyBorder="1" applyAlignment="1">
      <alignment horizontal="center"/>
    </xf>
    <xf numFmtId="0" fontId="29" fillId="4" borderId="0" xfId="0" applyFont="1" applyFill="1" applyAlignment="1">
      <alignment vertical="center"/>
    </xf>
    <xf numFmtId="0" fontId="29" fillId="4" borderId="0" xfId="0" applyFont="1" applyFill="1" applyAlignment="1">
      <alignment vertical="center" wrapText="1"/>
    </xf>
    <xf numFmtId="0" fontId="29" fillId="4" borderId="16" xfId="0" applyFont="1" applyFill="1" applyBorder="1" applyAlignment="1">
      <alignment horizontal="left" vertical="center" wrapText="1"/>
    </xf>
    <xf numFmtId="0" fontId="4" fillId="0" borderId="84" xfId="0" applyFont="1" applyBorder="1" applyAlignment="1">
      <alignment horizontal="left" vertical="center"/>
    </xf>
    <xf numFmtId="0" fontId="28" fillId="0" borderId="88" xfId="5" applyNumberFormat="1" applyFont="1" applyFill="1" applyBorder="1" applyAlignment="1" applyProtection="1">
      <alignment horizontal="center" vertical="center"/>
    </xf>
    <xf numFmtId="0" fontId="0" fillId="0" borderId="87" xfId="5" applyNumberFormat="1" applyFont="1" applyFill="1" applyBorder="1" applyAlignment="1" applyProtection="1">
      <alignment horizontal="left" vertical="center"/>
    </xf>
    <xf numFmtId="0" fontId="0" fillId="0" borderId="23" xfId="5" applyNumberFormat="1" applyFont="1" applyFill="1" applyBorder="1" applyAlignment="1" applyProtection="1">
      <alignment horizontal="left" vertical="center"/>
    </xf>
    <xf numFmtId="0" fontId="4" fillId="0" borderId="0" xfId="0" applyFont="1" applyAlignment="1">
      <alignment horizontal="center" vertical="center" wrapText="1"/>
    </xf>
    <xf numFmtId="14" fontId="2" fillId="0" borderId="1" xfId="4" applyNumberFormat="1" applyBorder="1" applyProtection="1">
      <protection locked="0"/>
    </xf>
    <xf numFmtId="0" fontId="2" fillId="0" borderId="1" xfId="4" applyBorder="1" applyAlignment="1" applyProtection="1">
      <alignment horizontal="center" vertical="center"/>
      <protection locked="0"/>
    </xf>
    <xf numFmtId="0" fontId="2" fillId="0" borderId="1" xfId="4" applyBorder="1" applyProtection="1">
      <protection locked="0"/>
    </xf>
    <xf numFmtId="0" fontId="0" fillId="0" borderId="1" xfId="4" applyFont="1" applyBorder="1" applyAlignment="1" applyProtection="1">
      <alignment horizontal="center" vertical="center"/>
      <protection locked="0"/>
    </xf>
    <xf numFmtId="0" fontId="0" fillId="0" borderId="1" xfId="4" applyFont="1" applyBorder="1" applyProtection="1">
      <protection locked="0"/>
    </xf>
    <xf numFmtId="0" fontId="28" fillId="0" borderId="89" xfId="5" applyNumberFormat="1" applyFont="1" applyBorder="1" applyAlignment="1">
      <alignment horizontal="center" vertical="center"/>
    </xf>
    <xf numFmtId="0" fontId="0" fillId="0" borderId="23" xfId="5" applyNumberFormat="1" applyFont="1" applyBorder="1" applyAlignment="1">
      <alignment horizontal="left" vertical="center"/>
    </xf>
    <xf numFmtId="0" fontId="6" fillId="6" borderId="90" xfId="0" applyFont="1" applyFill="1" applyBorder="1" applyAlignment="1">
      <alignment horizontal="center" vertical="center" wrapText="1"/>
    </xf>
    <xf numFmtId="0" fontId="6" fillId="6" borderId="93" xfId="0" applyFont="1" applyFill="1" applyBorder="1" applyAlignment="1">
      <alignment horizontal="center" vertical="center" wrapText="1"/>
    </xf>
    <xf numFmtId="0" fontId="0" fillId="10" borderId="94" xfId="0" applyFill="1" applyBorder="1" applyAlignment="1">
      <alignment horizontal="left" vertical="center"/>
    </xf>
    <xf numFmtId="0" fontId="0" fillId="0" borderId="0" xfId="0" applyAlignment="1">
      <alignment horizontal="left" vertical="center" wrapText="1"/>
    </xf>
    <xf numFmtId="0" fontId="1" fillId="0" borderId="1" xfId="0" applyFont="1" applyBorder="1"/>
    <xf numFmtId="0" fontId="0" fillId="0" borderId="1" xfId="0" applyBorder="1"/>
    <xf numFmtId="0" fontId="1" fillId="0" borderId="95" xfId="0" applyFont="1" applyBorder="1"/>
    <xf numFmtId="0" fontId="0" fillId="0" borderId="95" xfId="0" applyBorder="1"/>
    <xf numFmtId="0" fontId="31" fillId="0" borderId="0" xfId="3" applyFont="1" applyAlignment="1">
      <alignment horizontal="center" vertical="center" wrapText="1"/>
    </xf>
    <xf numFmtId="0" fontId="31" fillId="0" borderId="0" xfId="3" applyFont="1" applyAlignment="1">
      <alignment horizontal="left" vertical="center" wrapText="1"/>
    </xf>
    <xf numFmtId="14" fontId="0" fillId="0" borderId="1" xfId="4" applyNumberFormat="1" applyFont="1" applyBorder="1" applyProtection="1">
      <protection locked="0"/>
    </xf>
    <xf numFmtId="16" fontId="2" fillId="0" borderId="1" xfId="4" applyNumberFormat="1" applyBorder="1" applyProtection="1">
      <protection locked="0"/>
    </xf>
    <xf numFmtId="0" fontId="0" fillId="0" borderId="0" xfId="0" applyAlignment="1">
      <alignment horizontal="center" vertical="center" wrapText="1"/>
    </xf>
    <xf numFmtId="0" fontId="2" fillId="0" borderId="1" xfId="4" applyBorder="1" applyAlignment="1" applyProtection="1">
      <alignment horizontal="center"/>
      <protection locked="0"/>
    </xf>
    <xf numFmtId="0" fontId="30" fillId="0" borderId="0" xfId="4"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14" fillId="0" borderId="0" xfId="3" applyFont="1" applyAlignment="1">
      <alignment horizontal="left" vertical="top" wrapText="1"/>
    </xf>
    <xf numFmtId="0" fontId="2" fillId="0" borderId="0" xfId="4" applyAlignment="1">
      <alignment horizontal="center"/>
    </xf>
    <xf numFmtId="0" fontId="30" fillId="0" borderId="0" xfId="4" applyFont="1" applyAlignment="1">
      <alignment horizontal="center" vertical="center" wrapText="1"/>
    </xf>
    <xf numFmtId="0" fontId="2" fillId="0" borderId="0" xfId="4" applyAlignment="1">
      <alignment horizontal="center" vertical="center"/>
    </xf>
    <xf numFmtId="0" fontId="33" fillId="0" borderId="0" xfId="4" applyFont="1" applyAlignment="1">
      <alignment horizontal="center" vertical="center" wrapText="1"/>
    </xf>
    <xf numFmtId="0" fontId="26" fillId="0" borderId="0" xfId="4" applyFont="1" applyAlignment="1">
      <alignment horizontal="center" vertical="top" wrapText="1"/>
    </xf>
    <xf numFmtId="0" fontId="3" fillId="2" borderId="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0" xfId="0" applyAlignment="1">
      <alignment horizontal="center" vertical="center" wrapText="1"/>
    </xf>
    <xf numFmtId="0" fontId="14" fillId="0" borderId="28" xfId="2" applyFont="1" applyBorder="1" applyAlignment="1">
      <alignment horizontal="left" vertical="top" wrapText="1"/>
    </xf>
    <xf numFmtId="0" fontId="14" fillId="0" borderId="0" xfId="2" applyFont="1" applyAlignment="1">
      <alignment horizontal="left" vertical="top"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5" fillId="0" borderId="2" xfId="3" applyFont="1" applyBorder="1" applyAlignment="1">
      <alignment horizontal="center" vertical="top" wrapText="1"/>
    </xf>
    <xf numFmtId="0" fontId="14" fillId="0" borderId="0" xfId="3" applyFont="1" applyAlignment="1">
      <alignment horizontal="left" vertical="top" wrapText="1"/>
    </xf>
    <xf numFmtId="0" fontId="14" fillId="0" borderId="0" xfId="3" applyFont="1" applyAlignment="1">
      <alignment horizontal="center" vertical="top" wrapText="1"/>
    </xf>
    <xf numFmtId="0" fontId="17" fillId="0" borderId="0" xfId="0" applyFont="1" applyAlignment="1">
      <alignment horizontal="center" vertical="center" wrapText="1"/>
    </xf>
    <xf numFmtId="0" fontId="17" fillId="0" borderId="26" xfId="0" applyFont="1" applyBorder="1" applyAlignment="1">
      <alignment horizontal="center" vertical="center" wrapText="1"/>
    </xf>
    <xf numFmtId="0" fontId="5" fillId="0" borderId="0" xfId="2" applyFont="1" applyAlignment="1">
      <alignment horizontal="center" vertical="top"/>
    </xf>
    <xf numFmtId="0" fontId="5" fillId="0" borderId="2" xfId="2" applyFont="1" applyBorder="1" applyAlignment="1">
      <alignment horizontal="center" vertical="top"/>
    </xf>
    <xf numFmtId="0" fontId="3" fillId="2" borderId="3" xfId="0" applyFont="1" applyFill="1" applyBorder="1" applyAlignment="1">
      <alignment horizontal="left" vertical="center" wrapText="1"/>
    </xf>
    <xf numFmtId="0" fontId="3" fillId="2" borderId="0" xfId="0" applyFont="1" applyFill="1" applyAlignment="1">
      <alignment horizontal="left" vertical="center" wrapText="1"/>
    </xf>
    <xf numFmtId="0" fontId="0" fillId="0" borderId="0" xfId="0" applyAlignment="1">
      <alignment horizontal="left" vertical="center" wrapText="1"/>
    </xf>
    <xf numFmtId="0" fontId="0" fillId="0" borderId="2" xfId="0" applyBorder="1" applyAlignment="1">
      <alignment horizontal="left" vertical="center" wrapText="1"/>
    </xf>
    <xf numFmtId="0" fontId="3" fillId="2" borderId="1" xfId="0" applyFont="1" applyFill="1" applyBorder="1" applyAlignment="1">
      <alignment horizontal="left" vertical="center" wrapText="1"/>
    </xf>
    <xf numFmtId="3" fontId="14" fillId="0" borderId="5" xfId="0" applyNumberFormat="1" applyFont="1" applyBorder="1" applyAlignment="1">
      <alignment horizontal="left" vertical="center" wrapText="1"/>
    </xf>
    <xf numFmtId="0" fontId="6" fillId="6" borderId="91" xfId="0" applyFont="1" applyFill="1" applyBorder="1" applyAlignment="1">
      <alignment horizontal="center" vertical="center" wrapText="1"/>
    </xf>
    <xf numFmtId="0" fontId="6" fillId="6" borderId="92"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96" xfId="0" applyBorder="1" applyAlignment="1">
      <alignment horizontal="left" wrapText="1"/>
    </xf>
  </cellXfs>
  <cellStyles count="6">
    <cellStyle name="Milliers" xfId="5" builtinId="3"/>
    <cellStyle name="Monétaire 4 2" xfId="1" xr:uid="{F278B3E5-1CB2-4487-A47F-932BDACE5178}"/>
    <cellStyle name="Normal" xfId="0" builtinId="0"/>
    <cellStyle name="Normal 2" xfId="2" xr:uid="{513B9CE2-861C-418B-A836-0ACAE465566E}"/>
    <cellStyle name="Normal 4" xfId="4" xr:uid="{BF1E4DB6-263A-4E39-81F4-4AA13100FB77}"/>
    <cellStyle name="Normal 6" xfId="3" xr:uid="{61828126-1B30-4A62-88DE-C874C3D3144D}"/>
  </cellStyles>
  <dxfs count="142">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protection locked="1" hidden="0"/>
    </dxf>
    <dxf>
      <border outline="0">
        <left style="medium">
          <color indexed="64"/>
        </left>
      </border>
    </dxf>
    <dxf>
      <font>
        <strike val="0"/>
        <outline val="0"/>
        <shadow val="0"/>
        <u val="none"/>
        <vertAlign val="baseline"/>
        <sz val="11"/>
        <name val="Calibri"/>
        <family val="2"/>
        <scheme val="minor"/>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fill>
        <patternFill patternType="gray0625">
          <bgColor rgb="FFFFFF00"/>
        </patternFill>
      </fill>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dxf>
    <dxf>
      <border outline="0">
        <left style="medium">
          <color rgb="FF000000"/>
        </left>
      </border>
    </dxf>
    <dxf>
      <font>
        <strike val="0"/>
        <outline val="0"/>
        <shadow val="0"/>
        <u val="none"/>
        <vertAlign val="baseline"/>
        <sz val="11"/>
        <name val="Calibri"/>
        <family val="2"/>
        <scheme val="none"/>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dxf>
    <dxf>
      <border outline="0">
        <left style="medium">
          <color rgb="FF000000"/>
        </left>
      </border>
    </dxf>
    <dxf>
      <font>
        <strike val="0"/>
        <outline val="0"/>
        <shadow val="0"/>
        <u val="none"/>
        <vertAlign val="baseline"/>
        <sz val="11"/>
        <name val="Calibri"/>
        <family val="2"/>
        <scheme val="none"/>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dxf>
    <dxf>
      <border outline="0">
        <left style="medium">
          <color indexed="64"/>
        </left>
      </border>
    </dxf>
    <dxf>
      <font>
        <strike val="0"/>
        <outline val="0"/>
        <shadow val="0"/>
        <u val="none"/>
        <vertAlign val="baseline"/>
        <sz val="11"/>
        <name val="Calibri"/>
        <family val="2"/>
        <scheme val="minor"/>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dxf>
    <dxf>
      <border outline="0">
        <left style="medium">
          <color indexed="64"/>
        </left>
      </border>
    </dxf>
    <dxf>
      <font>
        <strike val="0"/>
        <outline val="0"/>
        <shadow val="0"/>
        <u val="none"/>
        <vertAlign val="baseline"/>
        <sz val="11"/>
        <name val="Calibri"/>
        <family val="2"/>
        <scheme val="minor"/>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rgb="FF000000"/>
        <name val="Calibri"/>
        <family val="2"/>
        <scheme val="minor"/>
      </font>
      <alignment horizontal="left" vertical="center" textRotation="0" wrapText="0" indent="0" justifyLastLine="0" shrinkToFit="0" readingOrder="0"/>
      <border diagonalUp="0" diagonalDown="0">
        <left style="thin">
          <color indexed="64"/>
        </left>
        <right/>
        <top style="medium">
          <color rgb="FF2FB6BC"/>
        </top>
        <bottom style="medium">
          <color rgb="FF2FB6BC"/>
        </bottom>
      </border>
      <protection locked="1" hidden="0"/>
    </dxf>
    <dxf>
      <font>
        <b/>
        <i val="0"/>
        <strike val="0"/>
        <condense val="0"/>
        <extend val="0"/>
        <outline val="0"/>
        <shadow val="0"/>
        <u val="none"/>
        <vertAlign val="baseline"/>
        <sz val="11"/>
        <color rgb="FF2FB6BC"/>
        <name val="Calibri"/>
        <family val="2"/>
        <scheme val="minor"/>
      </font>
      <alignment horizontal="center" vertical="center" textRotation="0" wrapText="0" indent="0" justifyLastLine="0" shrinkToFit="0" readingOrder="0"/>
      <border diagonalUp="0" diagonalDown="0">
        <left/>
        <right style="thin">
          <color indexed="64"/>
        </right>
        <top style="medium">
          <color rgb="FF2FB6BC"/>
        </top>
        <bottom style="medium">
          <color rgb="FF2FB6BC"/>
        </bottom>
      </border>
      <protection locked="1" hidden="0"/>
    </dxf>
    <dxf>
      <protection locked="1" hidden="0"/>
    </dxf>
    <dxf>
      <font>
        <b/>
        <i val="0"/>
        <strike val="0"/>
        <condense val="0"/>
        <extend val="0"/>
        <outline val="0"/>
        <shadow val="0"/>
        <u val="none"/>
        <vertAlign val="baseline"/>
        <sz val="11"/>
        <color rgb="FFE95A1A"/>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11"/>
        <name val="Calibri"/>
        <family val="2"/>
        <scheme val="minor"/>
      </font>
      <numFmt numFmtId="165" formatCode="#,##0.00\ &quot;€&quot;"/>
      <alignment horizontal="center" vertical="center" textRotation="0" wrapText="1" indent="0" justifyLastLine="0" shrinkToFit="0" readingOrder="0"/>
      <protection locked="1" hidden="0"/>
    </dxf>
    <dxf>
      <font>
        <strike val="0"/>
        <outline val="0"/>
        <shadow val="0"/>
        <u val="none"/>
        <vertAlign val="baseline"/>
        <sz val="11"/>
        <name val="Calibri"/>
        <family val="2"/>
        <scheme val="minor"/>
      </font>
      <numFmt numFmtId="165" formatCode="#,##0.00\ &quot;€&quot;"/>
      <alignment horizontal="center" vertical="center" textRotation="0" wrapText="1" indent="0" justifyLastLine="0" shrinkToFit="0" readingOrder="0"/>
      <protection locked="1" hidden="0"/>
    </dxf>
    <dxf>
      <font>
        <strike val="0"/>
        <outline val="0"/>
        <shadow val="0"/>
        <u val="none"/>
        <vertAlign val="baseline"/>
        <sz val="11"/>
        <name val="Calibri"/>
        <family val="2"/>
        <scheme val="minor"/>
      </font>
      <numFmt numFmtId="165" formatCode="#,##0.00\ &quot;€&quot;"/>
      <alignment horizontal="center" vertical="center" textRotation="0" wrapText="1" indent="0" justifyLastLine="0" shrinkToFit="0" readingOrder="0"/>
      <protection locked="1" hidden="0"/>
    </dxf>
    <dxf>
      <font>
        <strike val="0"/>
        <outline val="0"/>
        <shadow val="0"/>
        <u val="none"/>
        <vertAlign val="baseline"/>
        <sz val="11"/>
        <name val="Calibri"/>
        <family val="2"/>
        <scheme val="minor"/>
      </font>
      <numFmt numFmtId="165" formatCode="#,##0.00\ &quot;€&quot;"/>
      <alignment horizontal="center" vertical="center"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minor"/>
      </font>
      <alignment horizontal="left" vertical="center" textRotation="0" wrapText="0" indent="0" justifyLastLine="0" shrinkToFit="0" readingOrder="0"/>
      <protection locked="1" hidden="0"/>
    </dxf>
    <dxf>
      <font>
        <strike val="0"/>
        <outline val="0"/>
        <shadow val="0"/>
        <u val="none"/>
        <vertAlign val="baseline"/>
        <sz val="11"/>
        <name val="Calibri"/>
        <family val="2"/>
        <scheme val="minor"/>
      </font>
      <alignment horizontal="center" vertical="center"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4472C4"/>
      <color rgb="FF2FB6BC"/>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powerPivotData" Target="model/item.data"/><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fr-FR"/>
              <a:t>TOTAUX PAR BATIMENT ET DECOMPOSITION</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fr-FR"/>
        </a:p>
      </c:txPr>
    </c:title>
    <c:autoTitleDeleted val="0"/>
    <c:plotArea>
      <c:layout/>
      <c:barChart>
        <c:barDir val="col"/>
        <c:grouping val="clustered"/>
        <c:varyColors val="0"/>
        <c:ser>
          <c:idx val="0"/>
          <c:order val="0"/>
          <c:tx>
            <c:strRef>
              <c:f>'REPRESENTATION GRAPHIQUE'!$B$3</c:f>
              <c:strCache>
                <c:ptCount val="1"/>
                <c:pt idx="0">
                  <c:v>BAT 1</c:v>
                </c:pt>
              </c:strCache>
            </c:strRef>
          </c:tx>
          <c:spPr>
            <a:solidFill>
              <a:schemeClr val="accent1"/>
            </a:solidFill>
            <a:ln>
              <a:noFill/>
            </a:ln>
            <a:effectLst/>
          </c:spPr>
          <c:invertIfNegative val="0"/>
          <c:cat>
            <c:strRef>
              <c:f>'REPRESENTATION GRAPHIQUE'!$A$4:$A$6</c:f>
              <c:strCache>
                <c:ptCount val="3"/>
                <c:pt idx="0">
                  <c:v>PRISE EN CHARGE</c:v>
                </c:pt>
                <c:pt idx="1">
                  <c:v>EXPLOITATION - COURANTE</c:v>
                </c:pt>
                <c:pt idx="2">
                  <c:v>AUTRES</c:v>
                </c:pt>
              </c:strCache>
            </c:strRef>
          </c:cat>
          <c:val>
            <c:numRef>
              <c:f>'REPRESENTATION GRAPHIQUE'!$B$4:$B$6</c:f>
              <c:numCache>
                <c:formatCode>#\ ##0.00\ "€"</c:formatCode>
                <c:ptCount val="3"/>
                <c:pt idx="0">
                  <c:v>0</c:v>
                </c:pt>
                <c:pt idx="1">
                  <c:v>0</c:v>
                </c:pt>
                <c:pt idx="2">
                  <c:v>0</c:v>
                </c:pt>
              </c:numCache>
            </c:numRef>
          </c:val>
          <c:extLst>
            <c:ext xmlns:c16="http://schemas.microsoft.com/office/drawing/2014/chart" uri="{C3380CC4-5D6E-409C-BE32-E72D297353CC}">
              <c16:uniqueId val="{00000000-0320-4640-B7A1-1CBA1A80A7F3}"/>
            </c:ext>
          </c:extLst>
        </c:ser>
        <c:ser>
          <c:idx val="1"/>
          <c:order val="1"/>
          <c:tx>
            <c:strRef>
              <c:f>'REPRESENTATION GRAPHIQUE'!$C$3</c:f>
              <c:strCache>
                <c:ptCount val="1"/>
                <c:pt idx="0">
                  <c:v>BAT 2</c:v>
                </c:pt>
              </c:strCache>
            </c:strRef>
          </c:tx>
          <c:spPr>
            <a:solidFill>
              <a:schemeClr val="accent2"/>
            </a:solidFill>
            <a:ln>
              <a:noFill/>
            </a:ln>
            <a:effectLst/>
          </c:spPr>
          <c:invertIfNegative val="0"/>
          <c:cat>
            <c:strRef>
              <c:f>'REPRESENTATION GRAPHIQUE'!$A$4:$A$6</c:f>
              <c:strCache>
                <c:ptCount val="3"/>
                <c:pt idx="0">
                  <c:v>PRISE EN CHARGE</c:v>
                </c:pt>
                <c:pt idx="1">
                  <c:v>EXPLOITATION - COURANTE</c:v>
                </c:pt>
                <c:pt idx="2">
                  <c:v>AUTRES</c:v>
                </c:pt>
              </c:strCache>
            </c:strRef>
          </c:cat>
          <c:val>
            <c:numRef>
              <c:f>'REPRESENTATION GRAPHIQUE'!$C$4:$C$6</c:f>
              <c:numCache>
                <c:formatCode>#\ ##0.00\ "€"</c:formatCode>
                <c:ptCount val="3"/>
                <c:pt idx="0">
                  <c:v>0</c:v>
                </c:pt>
                <c:pt idx="1">
                  <c:v>0</c:v>
                </c:pt>
                <c:pt idx="2">
                  <c:v>0</c:v>
                </c:pt>
              </c:numCache>
            </c:numRef>
          </c:val>
          <c:extLst>
            <c:ext xmlns:c16="http://schemas.microsoft.com/office/drawing/2014/chart" uri="{C3380CC4-5D6E-409C-BE32-E72D297353CC}">
              <c16:uniqueId val="{00000001-0320-4640-B7A1-1CBA1A80A7F3}"/>
            </c:ext>
          </c:extLst>
        </c:ser>
        <c:ser>
          <c:idx val="2"/>
          <c:order val="2"/>
          <c:tx>
            <c:strRef>
              <c:f>'REPRESENTATION GRAPHIQUE'!$D$3</c:f>
              <c:strCache>
                <c:ptCount val="1"/>
                <c:pt idx="0">
                  <c:v>BAT 3</c:v>
                </c:pt>
              </c:strCache>
            </c:strRef>
          </c:tx>
          <c:spPr>
            <a:solidFill>
              <a:schemeClr val="accent3"/>
            </a:solidFill>
            <a:ln>
              <a:noFill/>
            </a:ln>
            <a:effectLst/>
          </c:spPr>
          <c:invertIfNegative val="0"/>
          <c:cat>
            <c:strRef>
              <c:f>'REPRESENTATION GRAPHIQUE'!$A$4:$A$6</c:f>
              <c:strCache>
                <c:ptCount val="3"/>
                <c:pt idx="0">
                  <c:v>PRISE EN CHARGE</c:v>
                </c:pt>
                <c:pt idx="1">
                  <c:v>EXPLOITATION - COURANTE</c:v>
                </c:pt>
                <c:pt idx="2">
                  <c:v>AUTRES</c:v>
                </c:pt>
              </c:strCache>
            </c:strRef>
          </c:cat>
          <c:val>
            <c:numRef>
              <c:f>'REPRESENTATION GRAPHIQUE'!$D$4:$D$6</c:f>
              <c:numCache>
                <c:formatCode>#\ ##0.00\ "€"</c:formatCode>
                <c:ptCount val="3"/>
                <c:pt idx="0">
                  <c:v>0</c:v>
                </c:pt>
                <c:pt idx="1">
                  <c:v>0</c:v>
                </c:pt>
                <c:pt idx="2">
                  <c:v>0</c:v>
                </c:pt>
              </c:numCache>
            </c:numRef>
          </c:val>
          <c:extLst>
            <c:ext xmlns:c16="http://schemas.microsoft.com/office/drawing/2014/chart" uri="{C3380CC4-5D6E-409C-BE32-E72D297353CC}">
              <c16:uniqueId val="{00000002-0320-4640-B7A1-1CBA1A80A7F3}"/>
            </c:ext>
          </c:extLst>
        </c:ser>
        <c:ser>
          <c:idx val="3"/>
          <c:order val="3"/>
          <c:tx>
            <c:strRef>
              <c:f>'REPRESENTATION GRAPHIQUE'!$E$3</c:f>
              <c:strCache>
                <c:ptCount val="1"/>
                <c:pt idx="0">
                  <c:v>BAT 4</c:v>
                </c:pt>
              </c:strCache>
            </c:strRef>
          </c:tx>
          <c:spPr>
            <a:solidFill>
              <a:schemeClr val="accent4"/>
            </a:solidFill>
            <a:ln>
              <a:noFill/>
            </a:ln>
            <a:effectLst/>
          </c:spPr>
          <c:invertIfNegative val="0"/>
          <c:cat>
            <c:strRef>
              <c:f>'REPRESENTATION GRAPHIQUE'!$A$4:$A$6</c:f>
              <c:strCache>
                <c:ptCount val="3"/>
                <c:pt idx="0">
                  <c:v>PRISE EN CHARGE</c:v>
                </c:pt>
                <c:pt idx="1">
                  <c:v>EXPLOITATION - COURANTE</c:v>
                </c:pt>
                <c:pt idx="2">
                  <c:v>AUTRES</c:v>
                </c:pt>
              </c:strCache>
            </c:strRef>
          </c:cat>
          <c:val>
            <c:numRef>
              <c:f>'REPRESENTATION GRAPHIQUE'!$E$4:$E$6</c:f>
              <c:numCache>
                <c:formatCode>#\ ##0.00\ "€"</c:formatCode>
                <c:ptCount val="3"/>
                <c:pt idx="0">
                  <c:v>0</c:v>
                </c:pt>
                <c:pt idx="1">
                  <c:v>0</c:v>
                </c:pt>
                <c:pt idx="2">
                  <c:v>0</c:v>
                </c:pt>
              </c:numCache>
            </c:numRef>
          </c:val>
          <c:extLst>
            <c:ext xmlns:c16="http://schemas.microsoft.com/office/drawing/2014/chart" uri="{C3380CC4-5D6E-409C-BE32-E72D297353CC}">
              <c16:uniqueId val="{00000003-0320-4640-B7A1-1CBA1A80A7F3}"/>
            </c:ext>
          </c:extLst>
        </c:ser>
        <c:dLbls>
          <c:showLegendKey val="0"/>
          <c:showVal val="0"/>
          <c:showCatName val="0"/>
          <c:showSerName val="0"/>
          <c:showPercent val="0"/>
          <c:showBubbleSize val="0"/>
        </c:dLbls>
        <c:gapWidth val="267"/>
        <c:overlap val="-43"/>
        <c:axId val="879971240"/>
        <c:axId val="879971600"/>
        <c:extLst/>
      </c:barChart>
      <c:catAx>
        <c:axId val="879971240"/>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fr-FR"/>
          </a:p>
        </c:txPr>
        <c:crossAx val="879971600"/>
        <c:crosses val="autoZero"/>
        <c:auto val="1"/>
        <c:lblAlgn val="ctr"/>
        <c:lblOffset val="100"/>
        <c:noMultiLvlLbl val="0"/>
      </c:catAx>
      <c:valAx>
        <c:axId val="879971600"/>
        <c:scaling>
          <c:orientation val="minMax"/>
        </c:scaling>
        <c:delete val="0"/>
        <c:axPos val="l"/>
        <c:majorGridlines>
          <c:spPr>
            <a:ln w="9525" cap="flat" cmpd="sng" algn="ctr">
              <a:solidFill>
                <a:schemeClr val="dk1">
                  <a:lumMod val="15000"/>
                  <a:lumOff val="85000"/>
                </a:schemeClr>
              </a:solidFill>
              <a:round/>
            </a:ln>
            <a:effectLst/>
          </c:spPr>
        </c:majorGridlines>
        <c:numFmt formatCode="#\ ##0.0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crossAx val="879971240"/>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fr-FR"/>
              <a:t>TOTAUX PAR BATIMENT</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fr-FR"/>
        </a:p>
      </c:txPr>
    </c:title>
    <c:autoTitleDeleted val="0"/>
    <c:plotArea>
      <c:layout/>
      <c:barChart>
        <c:barDir val="col"/>
        <c:grouping val="clustered"/>
        <c:varyColors val="0"/>
        <c:ser>
          <c:idx val="0"/>
          <c:order val="0"/>
          <c:tx>
            <c:strRef>
              <c:f>'REPRESENTATION GRAPHIQUE'!$B$3</c:f>
              <c:strCache>
                <c:ptCount val="1"/>
                <c:pt idx="0">
                  <c:v>BAT 1</c:v>
                </c:pt>
              </c:strCache>
            </c:strRef>
          </c:tx>
          <c:spPr>
            <a:solidFill>
              <a:schemeClr val="accent1"/>
            </a:solidFill>
            <a:ln>
              <a:noFill/>
            </a:ln>
            <a:effectLst/>
          </c:spPr>
          <c:invertIfNegative val="0"/>
          <c:cat>
            <c:strRef>
              <c:f>'REPRESENTATION GRAPHIQUE'!$A$7</c:f>
              <c:strCache>
                <c:ptCount val="1"/>
                <c:pt idx="0">
                  <c:v>TOTAL</c:v>
                </c:pt>
              </c:strCache>
            </c:strRef>
          </c:cat>
          <c:val>
            <c:numRef>
              <c:f>'REPRESENTATION GRAPHIQUE'!$B$7</c:f>
              <c:numCache>
                <c:formatCode>#\ ##0.00\ "€"</c:formatCode>
                <c:ptCount val="1"/>
                <c:pt idx="0">
                  <c:v>0</c:v>
                </c:pt>
              </c:numCache>
            </c:numRef>
          </c:val>
          <c:extLst>
            <c:ext xmlns:c16="http://schemas.microsoft.com/office/drawing/2014/chart" uri="{C3380CC4-5D6E-409C-BE32-E72D297353CC}">
              <c16:uniqueId val="{00000000-7F9F-42CF-837C-E199A02C479B}"/>
            </c:ext>
          </c:extLst>
        </c:ser>
        <c:ser>
          <c:idx val="1"/>
          <c:order val="1"/>
          <c:tx>
            <c:strRef>
              <c:f>'REPRESENTATION GRAPHIQUE'!$C$3</c:f>
              <c:strCache>
                <c:ptCount val="1"/>
                <c:pt idx="0">
                  <c:v>BAT 2</c:v>
                </c:pt>
              </c:strCache>
            </c:strRef>
          </c:tx>
          <c:spPr>
            <a:solidFill>
              <a:schemeClr val="accent2"/>
            </a:solidFill>
            <a:ln>
              <a:noFill/>
            </a:ln>
            <a:effectLst/>
          </c:spPr>
          <c:invertIfNegative val="0"/>
          <c:cat>
            <c:strRef>
              <c:f>'REPRESENTATION GRAPHIQUE'!$A$7</c:f>
              <c:strCache>
                <c:ptCount val="1"/>
                <c:pt idx="0">
                  <c:v>TOTAL</c:v>
                </c:pt>
              </c:strCache>
            </c:strRef>
          </c:cat>
          <c:val>
            <c:numRef>
              <c:f>'REPRESENTATION GRAPHIQUE'!$C$7</c:f>
              <c:numCache>
                <c:formatCode>#\ ##0.00\ "€"</c:formatCode>
                <c:ptCount val="1"/>
                <c:pt idx="0">
                  <c:v>0</c:v>
                </c:pt>
              </c:numCache>
            </c:numRef>
          </c:val>
          <c:extLst>
            <c:ext xmlns:c16="http://schemas.microsoft.com/office/drawing/2014/chart" uri="{C3380CC4-5D6E-409C-BE32-E72D297353CC}">
              <c16:uniqueId val="{00000001-7F9F-42CF-837C-E199A02C479B}"/>
            </c:ext>
          </c:extLst>
        </c:ser>
        <c:ser>
          <c:idx val="2"/>
          <c:order val="2"/>
          <c:tx>
            <c:strRef>
              <c:f>'REPRESENTATION GRAPHIQUE'!$D$3</c:f>
              <c:strCache>
                <c:ptCount val="1"/>
                <c:pt idx="0">
                  <c:v>BAT 3</c:v>
                </c:pt>
              </c:strCache>
            </c:strRef>
          </c:tx>
          <c:spPr>
            <a:solidFill>
              <a:schemeClr val="accent3"/>
            </a:solidFill>
            <a:ln>
              <a:noFill/>
            </a:ln>
            <a:effectLst/>
          </c:spPr>
          <c:invertIfNegative val="0"/>
          <c:cat>
            <c:strRef>
              <c:f>'REPRESENTATION GRAPHIQUE'!$A$7</c:f>
              <c:strCache>
                <c:ptCount val="1"/>
                <c:pt idx="0">
                  <c:v>TOTAL</c:v>
                </c:pt>
              </c:strCache>
            </c:strRef>
          </c:cat>
          <c:val>
            <c:numRef>
              <c:f>'REPRESENTATION GRAPHIQUE'!$D$7</c:f>
              <c:numCache>
                <c:formatCode>#\ ##0.00\ "€"</c:formatCode>
                <c:ptCount val="1"/>
                <c:pt idx="0">
                  <c:v>0</c:v>
                </c:pt>
              </c:numCache>
            </c:numRef>
          </c:val>
          <c:extLst>
            <c:ext xmlns:c16="http://schemas.microsoft.com/office/drawing/2014/chart" uri="{C3380CC4-5D6E-409C-BE32-E72D297353CC}">
              <c16:uniqueId val="{00000002-7F9F-42CF-837C-E199A02C479B}"/>
            </c:ext>
          </c:extLst>
        </c:ser>
        <c:ser>
          <c:idx val="3"/>
          <c:order val="3"/>
          <c:tx>
            <c:strRef>
              <c:f>'REPRESENTATION GRAPHIQUE'!$E$3</c:f>
              <c:strCache>
                <c:ptCount val="1"/>
                <c:pt idx="0">
                  <c:v>BAT 4</c:v>
                </c:pt>
              </c:strCache>
            </c:strRef>
          </c:tx>
          <c:spPr>
            <a:solidFill>
              <a:schemeClr val="accent4"/>
            </a:solidFill>
            <a:ln>
              <a:noFill/>
            </a:ln>
            <a:effectLst/>
          </c:spPr>
          <c:invertIfNegative val="0"/>
          <c:cat>
            <c:strRef>
              <c:f>'REPRESENTATION GRAPHIQUE'!$A$7</c:f>
              <c:strCache>
                <c:ptCount val="1"/>
                <c:pt idx="0">
                  <c:v>TOTAL</c:v>
                </c:pt>
              </c:strCache>
            </c:strRef>
          </c:cat>
          <c:val>
            <c:numRef>
              <c:f>'REPRESENTATION GRAPHIQUE'!$E$7</c:f>
              <c:numCache>
                <c:formatCode>#\ ##0.00\ "€"</c:formatCode>
                <c:ptCount val="1"/>
                <c:pt idx="0">
                  <c:v>0</c:v>
                </c:pt>
              </c:numCache>
            </c:numRef>
          </c:val>
          <c:extLst>
            <c:ext xmlns:c16="http://schemas.microsoft.com/office/drawing/2014/chart" uri="{C3380CC4-5D6E-409C-BE32-E72D297353CC}">
              <c16:uniqueId val="{00000003-7F9F-42CF-837C-E199A02C479B}"/>
            </c:ext>
          </c:extLst>
        </c:ser>
        <c:dLbls>
          <c:showLegendKey val="0"/>
          <c:showVal val="0"/>
          <c:showCatName val="0"/>
          <c:showSerName val="0"/>
          <c:showPercent val="0"/>
          <c:showBubbleSize val="0"/>
        </c:dLbls>
        <c:gapWidth val="267"/>
        <c:overlap val="-43"/>
        <c:axId val="480396808"/>
        <c:axId val="538057488"/>
        <c:extLst/>
      </c:barChart>
      <c:catAx>
        <c:axId val="48039680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fr-FR"/>
          </a:p>
        </c:txPr>
        <c:crossAx val="538057488"/>
        <c:crosses val="autoZero"/>
        <c:auto val="1"/>
        <c:lblAlgn val="ctr"/>
        <c:lblOffset val="100"/>
        <c:noMultiLvlLbl val="0"/>
      </c:catAx>
      <c:valAx>
        <c:axId val="538057488"/>
        <c:scaling>
          <c:orientation val="minMax"/>
        </c:scaling>
        <c:delete val="0"/>
        <c:axPos val="l"/>
        <c:majorGridlines>
          <c:spPr>
            <a:ln w="9525" cap="flat" cmpd="sng" algn="ctr">
              <a:solidFill>
                <a:schemeClr val="dk1">
                  <a:lumMod val="15000"/>
                  <a:lumOff val="85000"/>
                </a:schemeClr>
              </a:solidFill>
              <a:round/>
            </a:ln>
            <a:effectLst/>
          </c:spPr>
        </c:majorGridlines>
        <c:numFmt formatCode="#\ ##0.0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crossAx val="4803968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myn"/></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152774</xdr:colOff>
      <xdr:row>2</xdr:row>
      <xdr:rowOff>69625</xdr:rowOff>
    </xdr:from>
    <xdr:to>
      <xdr:col>6</xdr:col>
      <xdr:colOff>943349</xdr:colOff>
      <xdr:row>4</xdr:row>
      <xdr:rowOff>45271</xdr:rowOff>
    </xdr:to>
    <xdr:pic>
      <xdr:nvPicPr>
        <xdr:cNvPr id="2" name="LogoHide2">
          <a:extLst>
            <a:ext uri="{FF2B5EF4-FFF2-40B4-BE49-F238E27FC236}">
              <a16:creationId xmlns:a16="http://schemas.microsoft.com/office/drawing/2014/main" id="{EFB2F634-0EAC-462B-A70C-3F0A79DE19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66524" y="431575"/>
          <a:ext cx="790575" cy="661446"/>
        </a:xfrm>
        <a:prstGeom prst="rect">
          <a:avLst/>
        </a:prstGeom>
      </xdr:spPr>
    </xdr:pic>
    <xdr:clientData/>
  </xdr:twoCellAnchor>
  <xdr:twoCellAnchor editAs="oneCell">
    <xdr:from>
      <xdr:col>0</xdr:col>
      <xdr:colOff>84667</xdr:colOff>
      <xdr:row>3</xdr:row>
      <xdr:rowOff>0</xdr:rowOff>
    </xdr:from>
    <xdr:to>
      <xdr:col>1</xdr:col>
      <xdr:colOff>269409</xdr:colOff>
      <xdr:row>6</xdr:row>
      <xdr:rowOff>90280</xdr:rowOff>
    </xdr:to>
    <xdr:pic>
      <xdr:nvPicPr>
        <xdr:cNvPr id="5" name="Picture 4">
          <a:extLst>
            <a:ext uri="{FF2B5EF4-FFF2-40B4-BE49-F238E27FC236}">
              <a16:creationId xmlns:a16="http://schemas.microsoft.com/office/drawing/2014/main" id="{CA86ABD7-FC41-50B9-26C8-34DF6E1B1D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667" y="536222"/>
          <a:ext cx="1292464" cy="9510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10231</xdr:colOff>
      <xdr:row>7</xdr:row>
      <xdr:rowOff>166864</xdr:rowOff>
    </xdr:from>
    <xdr:to>
      <xdr:col>5</xdr:col>
      <xdr:colOff>7057</xdr:colOff>
      <xdr:row>25</xdr:row>
      <xdr:rowOff>169334</xdr:rowOff>
    </xdr:to>
    <xdr:graphicFrame macro="">
      <xdr:nvGraphicFramePr>
        <xdr:cNvPr id="6" name="Graphique 5">
          <a:extLst>
            <a:ext uri="{FF2B5EF4-FFF2-40B4-BE49-F238E27FC236}">
              <a16:creationId xmlns:a16="http://schemas.microsoft.com/office/drawing/2014/main" id="{2908E531-51A9-A52A-EBC4-44C1843C86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28574</xdr:colOff>
      <xdr:row>7</xdr:row>
      <xdr:rowOff>148167</xdr:rowOff>
    </xdr:from>
    <xdr:to>
      <xdr:col>9</xdr:col>
      <xdr:colOff>63501</xdr:colOff>
      <xdr:row>26</xdr:row>
      <xdr:rowOff>6349</xdr:rowOff>
    </xdr:to>
    <xdr:graphicFrame macro="">
      <xdr:nvGraphicFramePr>
        <xdr:cNvPr id="8" name="Graphique 7">
          <a:extLst>
            <a:ext uri="{FF2B5EF4-FFF2-40B4-BE49-F238E27FC236}">
              <a16:creationId xmlns:a16="http://schemas.microsoft.com/office/drawing/2014/main" id="{71BB1A09-7C96-3B9C-6A2F-5F5E0F7A4FD8}"/>
            </a:ext>
            <a:ext uri="{147F2762-F138-4A5C-976F-8EAC2B608ADB}">
              <a16:predDERef xmlns:a16="http://schemas.microsoft.com/office/drawing/2014/main" pred="{2908E531-51A9-A52A-EBC4-44C1843C86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561DC47-E02C-4DA7-9602-89EB60F4B921}" name="Tableau15" displayName="Tableau15" ref="A3:E7" totalsRowShown="0" headerRowDxfId="141" dataDxfId="140">
  <autoFilter ref="A3:E7" xr:uid="{C561DC47-E02C-4DA7-9602-89EB60F4B921}"/>
  <tableColumns count="5">
    <tableColumn id="1" xr3:uid="{473B3FF4-F919-4D5C-B750-55792295A541}" name="TOTAUX" dataDxfId="139"/>
    <tableColumn id="2" xr3:uid="{2246D0EA-01BD-47D9-8832-60C6FE56EAF2}" name="BAT 1" dataDxfId="138">
      <calculatedColumnFormula>'DPGF BAT N°1'!V64</calculatedColumnFormula>
    </tableColumn>
    <tableColumn id="3" xr3:uid="{E10BB806-7B8C-409B-97C7-53E69FA99517}" name="BAT 2" dataDxfId="137"/>
    <tableColumn id="4" xr3:uid="{0D0F1066-DF9E-4AB7-9120-973F6BBC58D1}" name="BAT 3" dataDxfId="136"/>
    <tableColumn id="5" xr3:uid="{FE4E7747-1C0C-4707-A5CD-8ECFF7452E5D}" name="BAT 4" dataDxfId="13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3830D36-CBB3-4740-AEE0-1E64D397E3D3}" name="Tableau16" displayName="Tableau16" ref="H1:I6" totalsRowShown="0" headerRowDxfId="134" dataDxfId="133">
  <autoFilter ref="H1:I6" xr:uid="{C3830D36-CBB3-4740-AEE0-1E64D397E3D3}"/>
  <tableColumns count="2">
    <tableColumn id="1" xr3:uid="{8BA41E36-4276-4FF4-8BD5-16224ED4E7F3}" name="N°" dataDxfId="132"/>
    <tableColumn id="2" xr3:uid="{D58294F8-C404-489C-8E5C-52E429C08714}" name="BATIMENT" dataDxfId="13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2A23942-692E-4EC8-A835-0C56A2DC5D89}" name="Tableau4" displayName="Tableau4" ref="A3:V77" totalsRowShown="0" headerRowDxfId="130" dataDxfId="128" headerRowBorderDxfId="129" tableBorderDxfId="127">
  <autoFilter ref="A3:V77" xr:uid="{D2A23942-692E-4EC8-A835-0C56A2DC5D89}"/>
  <tableColumns count="22">
    <tableColumn id="1" xr3:uid="{0B89F1DB-4B47-4D21-846B-13DCB02F9BB7}" name="Décomposition" dataDxfId="126"/>
    <tableColumn id="2" xr3:uid="{FF1BA8B9-39A7-40ED-A0F1-F53A5792FAEC}" name="Unité d'œuvre (heure ou nb de visite)" dataDxfId="125"/>
    <tableColumn id="3" xr3:uid="{0C27C0A6-BDD4-4789-BF63-2C1032BC2DBF}" name="Prix de l'unité d'œuvre (€)" dataDxfId="124"/>
    <tableColumn id="4" xr3:uid="{0DEBD504-BDD3-413E-9992-2FC69956A31F}" name="Nombre d'unité d'œuvre" dataDxfId="123"/>
    <tableColumn id="5" xr3:uid="{C7A27225-E981-44F0-8081-B2A273705374}" name="Prix du préventif (€)" dataDxfId="122"/>
    <tableColumn id="6" xr3:uid="{2294DEE8-ED2A-4DF4-A847-2CE73A8C1CC8}" name="Dont nombre d'unité d'œuvre sous-traitée" dataDxfId="121"/>
    <tableColumn id="7" xr3:uid="{8666F37B-E8AB-4568-B75D-BB3657D53DBC}" name="Dont prix du préventif éstimé sous-traité (€)" dataDxfId="120"/>
    <tableColumn id="8" xr3:uid="{4A03A72F-67B0-4EBF-BE7B-00694BF3F636}" name="Unité d'œuvre (heure ou nb d'intervention)" dataDxfId="119"/>
    <tableColumn id="9" xr3:uid="{73932464-0347-43EE-8D3C-A6BBCE0559C3}" name="Prix de l'unité d'œuvre (€)2" dataDxfId="118"/>
    <tableColumn id="10" xr3:uid="{A23DEEC5-7EA4-48CB-8D44-EADF41724BE4}" name="Nombre d'unité d'œuvre3" dataDxfId="117"/>
    <tableColumn id="11" xr3:uid="{FC3BF5A2-B1AB-4295-8F8D-76F5D7A527B9}" name="Prix du correctif (€)" dataDxfId="116"/>
    <tableColumn id="12" xr3:uid="{F29A54FB-4AEC-4882-AC6C-AE7A7FEE48EA}" name="Dont nombre d'unité d'œuvre sous-traitée4" dataDxfId="115"/>
    <tableColumn id="13" xr3:uid="{608A2E2B-A146-45AB-8162-D91511A2E632}" name="Dont prix du correctif estimé sous-traité(€)" dataDxfId="114"/>
    <tableColumn id="14" xr3:uid="{8FE06BF5-AABF-4A1F-BFF9-BC3B5B806EA3}" name="Unité d'œuvre (heure ou nb d'intervention)5" dataDxfId="113"/>
    <tableColumn id="15" xr3:uid="{0A4B6F80-78ED-40CD-89FB-2FCDA50AEA83}" name="Prix de l'unité d'œuvre (€)6" dataDxfId="112"/>
    <tableColumn id="16" xr3:uid="{37FD4184-17AA-48F1-9F91-70F181DCFCF4}" name="Nombre d'unité d'œuvre7" dataDxfId="111"/>
    <tableColumn id="17" xr3:uid="{9F5E7A3C-1955-4DA0-A64F-D44A1307A367}" name="Prix du correctif en astreinte (€)" dataDxfId="110"/>
    <tableColumn id="18" xr3:uid="{F646C2E1-AC9C-42EB-BDA0-6006871C5EA8}" name="Dont nombre d'unité d'œuvre sous-traitée8" dataDxfId="109"/>
    <tableColumn id="19" xr3:uid="{2E3FBF6B-C1E0-4296-8C04-62FDD8FEAF9E}" name="Dont prix du correctif en astreinte estimé sous-traité (€)" dataDxfId="108"/>
    <tableColumn id="20" xr3:uid="{C41140F8-1E5B-4F09-8A70-53A2E2D423C9}" name="Dont forfait fournitures et outillage et pièces &lt; 250 € " dataDxfId="107"/>
    <tableColumn id="21" xr3:uid="{0271C965-5461-4EED-A2B7-A02BA023F2EF}" name="Nom du_x000a_sous-traitant" dataDxfId="106"/>
    <tableColumn id="22" xr3:uid="{EFFFA508-36B0-49E0-9F62-8E4DA1ACABCE}" name="TOTAL" dataDxfId="10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C2F1B4D-7246-405D-BE43-B00477B1EDAF}" name="Tableau5" displayName="Tableau5" ref="A3:V77" totalsRowShown="0" headerRowDxfId="104" dataDxfId="102" headerRowBorderDxfId="103" tableBorderDxfId="101">
  <autoFilter ref="A3:V77" xr:uid="{EC2F1B4D-7246-405D-BE43-B00477B1EDAF}"/>
  <tableColumns count="22">
    <tableColumn id="1" xr3:uid="{3092B870-9617-4791-BBD6-7E5B8E22BDE6}" name="Décomposition" dataDxfId="100"/>
    <tableColumn id="2" xr3:uid="{AF2FF0F8-D37D-49E1-8999-C013E7F3CF87}" name="Unité d'œuvre (heure ou nb de visite)" dataDxfId="99"/>
    <tableColumn id="3" xr3:uid="{9F8971D6-1269-408C-B23D-417AD4A35D89}" name="Prix de l'unité d'œuvre (€)" dataDxfId="98"/>
    <tableColumn id="4" xr3:uid="{51A06E98-5C91-41BB-BD56-43A2FDE16F78}" name="Nombre d'unité d'œuvre" dataDxfId="97"/>
    <tableColumn id="5" xr3:uid="{EA8FF91C-8B86-483E-B5AA-9D066AA8D796}" name="Prix du préventif (€)" dataDxfId="96"/>
    <tableColumn id="6" xr3:uid="{71B04410-5411-4672-BF54-FD433D2C788C}" name="Dont nombre d'unité d'œuvre sous-traitée" dataDxfId="95"/>
    <tableColumn id="7" xr3:uid="{E23249D8-CC87-4BE5-852F-1E5EAFCB7D72}" name="Dont prix du préventif estimé sous-traité (€)" dataDxfId="94"/>
    <tableColumn id="8" xr3:uid="{A607F10C-73A1-4AB8-A079-61586E11F779}" name="Unité d'œuvre (heure ou nb d'intervention)" dataDxfId="93"/>
    <tableColumn id="9" xr3:uid="{8F9263FD-2AAA-4075-9229-72B0DA4DB312}" name="Prix de l'unité d'œuvre (€)2" dataDxfId="92"/>
    <tableColumn id="10" xr3:uid="{C0370827-DFDF-40E0-8F6A-30D3C6C00D7B}" name="Nombre d'unité d'œuvre3" dataDxfId="91"/>
    <tableColumn id="11" xr3:uid="{6DF63E3A-6B0E-439D-8959-3C2101E91D8E}" name="Prix du correctif (€)" dataDxfId="90"/>
    <tableColumn id="12" xr3:uid="{B43B96E8-315D-4FB3-A0FA-976517EC85CA}" name="Dont nombre d'unité d'œuvre sous-traitée4" dataDxfId="89"/>
    <tableColumn id="13" xr3:uid="{6F6240D3-B947-4002-8830-A5504BC6A83D}" name="Dont prix du correctif estimé sous-traité (€)" dataDxfId="88"/>
    <tableColumn id="14" xr3:uid="{625517E4-EEEC-477B-8FD1-CFFC3EDF699C}" name="Unité d'œuvre (heure ou nb d'intervention)5" dataDxfId="87"/>
    <tableColumn id="15" xr3:uid="{B43B4692-D047-4EA0-A079-98BD26572793}" name="Prix de l'unité d'œuvre (€)6" dataDxfId="86"/>
    <tableColumn id="16" xr3:uid="{722B60A4-4682-4DC2-A265-35CC752285AE}" name="Nombre d'unité d'œuvre7" dataDxfId="85"/>
    <tableColumn id="17" xr3:uid="{66928321-1E0B-4252-8388-70F96C51E84B}" name="Prix du correctif en astreinte (€)" dataDxfId="84"/>
    <tableColumn id="18" xr3:uid="{710824E9-3A98-4D1F-A6E5-F8D0FCD623CE}" name="Dont nombre d'unité d'œuvre sous-traitée8" dataDxfId="83"/>
    <tableColumn id="19" xr3:uid="{AC67C138-0AC3-4FEA-A69A-DBD53F7635BF}" name="Dont prix du correctif en astreinte estimé sous-traité (€)" dataDxfId="82"/>
    <tableColumn id="20" xr3:uid="{B4EE18BB-79AE-4E19-AD2A-0BBA30FD4819}" name="Dont forfait fournitures et outillage et pièces &lt; 250 € " dataDxfId="81"/>
    <tableColumn id="21" xr3:uid="{8C459C81-98CA-4ACD-B12C-B18CE7F4A4A8}" name="Nom du_x000a_sous-traitant" dataDxfId="80"/>
    <tableColumn id="22" xr3:uid="{E086DB87-50C3-4A7E-98F0-ECAE52E5F19D}" name="TOTAL" dataDxfId="7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735AF4C-D4C3-4021-BCE2-2EAEE8268E75}" name="Tableau58" displayName="Tableau58" ref="A3:V77" totalsRowShown="0" headerRowDxfId="78" dataDxfId="76" headerRowBorderDxfId="77" tableBorderDxfId="75">
  <autoFilter ref="A3:V77" xr:uid="{EC2F1B4D-7246-405D-BE43-B00477B1EDAF}"/>
  <tableColumns count="22">
    <tableColumn id="1" xr3:uid="{D30ADB10-586C-422D-955A-EC3FD8A3CE0A}" name="Décomposition" dataDxfId="74"/>
    <tableColumn id="2" xr3:uid="{5AB74D68-8E8C-4CEC-8EB1-94FC4D7D81A2}" name="Unité d'œuvre (heure ou nb de visite)" dataDxfId="73"/>
    <tableColumn id="3" xr3:uid="{13B02E0F-43B9-42DA-9792-F0A5B13617FC}" name="Prix de l'unité d'œuvre (€)" dataDxfId="72"/>
    <tableColumn id="4" xr3:uid="{23352C7E-FCE8-4FAF-BE37-64E1ECD7ADF1}" name="Nombre d'unité d'œuvre" dataDxfId="71"/>
    <tableColumn id="5" xr3:uid="{9B2A06ED-2C09-4143-9246-E5DD687A979C}" name="Prix du préventif (€)" dataDxfId="70"/>
    <tableColumn id="6" xr3:uid="{752E444A-2525-4146-BB23-4A5E9317BDB0}" name="Dont nombre d'unité d'œuvre sous-traitée" dataDxfId="69"/>
    <tableColumn id="7" xr3:uid="{B50A33C8-923A-4225-A539-A5E3A587D8FC}" name="Dont prix du préventif estimé sous-traité (€)" dataDxfId="68"/>
    <tableColumn id="8" xr3:uid="{2BF5C7EB-8684-4A50-95A4-90278F78FB54}" name="Unité d'œuvre (heure ou nb d'intervention)" dataDxfId="67"/>
    <tableColumn id="9" xr3:uid="{7C639DEF-6736-4C73-BE5F-3241A183E074}" name="Prix de l'unité d'œuvre (€)2" dataDxfId="66"/>
    <tableColumn id="10" xr3:uid="{271FFF6E-2BF4-45C8-828F-0543BD83A2E6}" name="Nombre d'unité d'œuvre3" dataDxfId="65"/>
    <tableColumn id="11" xr3:uid="{E87EA10A-F366-490E-A261-3080024E3D13}" name="Prix du correctif (€)" dataDxfId="64"/>
    <tableColumn id="12" xr3:uid="{7A598EB7-2278-4871-B255-401B9794C8CD}" name="Dont nombre d'unité d'œuvre sous-traitée4" dataDxfId="63"/>
    <tableColumn id="13" xr3:uid="{F985EFCA-D333-4FC1-9000-7207D7B9C598}" name="Dont prix du correctif estimé sous-traité (€)" dataDxfId="62"/>
    <tableColumn id="14" xr3:uid="{F9B505C0-34DB-4880-B8CE-63167DFECA20}" name="Unité d'œuvre (heure ou nb d'intervention)5" dataDxfId="61"/>
    <tableColumn id="15" xr3:uid="{6602A2E9-D17D-437A-B0A5-BEB3A1ACB6CF}" name="Prix de l'unité d'œuvre (€)6" dataDxfId="60"/>
    <tableColumn id="16" xr3:uid="{325AB21F-4821-4F6D-89DA-4A9425D25672}" name="Nombre d'unité d'œuvre7" dataDxfId="59"/>
    <tableColumn id="17" xr3:uid="{C604C0F7-9454-4534-A6EC-D1E944E22F1A}" name="Prix du correctif en astreinte (€)" dataDxfId="58"/>
    <tableColumn id="18" xr3:uid="{A36297D1-E5A7-4D5A-9919-74B5F9CDF968}" name="Dont nombre d'unité d'œuvre sous-traitée8" dataDxfId="57"/>
    <tableColumn id="19" xr3:uid="{DB6D3B4D-2418-410D-B30C-822D35674DCD}" name="Dont prix du correctif en astreinte estimé sous-traité (€)" dataDxfId="56"/>
    <tableColumn id="20" xr3:uid="{71A9DB76-5CED-4D97-BD37-02576875195B}" name="Dont forfait fournitures et outillage et pièces &lt; 250 € " dataDxfId="55"/>
    <tableColumn id="21" xr3:uid="{9FF052B2-A454-46AF-978C-D07F6DDC4F01}" name="Nom du_x000a_sous-traitant" dataDxfId="54"/>
    <tableColumn id="22" xr3:uid="{D562E9BF-DA6E-4170-A344-51F185832366}" name="TOTAL" dataDxfId="5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E4B94B9-D20C-4F16-8950-731F681A790E}" name="Tableau589" displayName="Tableau589" ref="A3:V77" totalsRowShown="0" headerRowDxfId="52" dataDxfId="50" headerRowBorderDxfId="51" tableBorderDxfId="49">
  <autoFilter ref="A3:V77" xr:uid="{EC2F1B4D-7246-405D-BE43-B00477B1EDAF}"/>
  <tableColumns count="22">
    <tableColumn id="1" xr3:uid="{CFBCD925-E5DB-4D26-8BB4-D4D79474B2E3}" name="Décomposition" dataDxfId="48"/>
    <tableColumn id="2" xr3:uid="{E0AD0143-FBD6-4454-AFE3-42BD30EE61B5}" name="Unité d'œuvre (heure ou nb de visite)" dataDxfId="47"/>
    <tableColumn id="3" xr3:uid="{4A0FEA27-FC78-4EFE-9F59-2237A6A73E2B}" name="Prix de l'unité d'œuvre (€)" dataDxfId="46"/>
    <tableColumn id="4" xr3:uid="{0738B119-7B5E-41C3-8562-2940E5DAAA9D}" name="Nombre d'unité d'œuvre" dataDxfId="45"/>
    <tableColumn id="5" xr3:uid="{1433D6CA-FF5C-4703-8F72-95079DA5BE2A}" name="Prix du préventif (€)" dataDxfId="44"/>
    <tableColumn id="6" xr3:uid="{323850A8-46CB-4A1C-8394-AA68BAC4A61B}" name="Dont nombre d'unité d'œuvre sous-traitée" dataDxfId="43"/>
    <tableColumn id="7" xr3:uid="{79EE0001-73A8-4342-87A4-B1280A587E81}" name="Dont prix du préventif estimé sous-traité (€)" dataDxfId="42"/>
    <tableColumn id="8" xr3:uid="{284A1113-B367-47CA-9285-E01B1E7AD241}" name="Unité d'œuvre (heure ou nb d'intervention)" dataDxfId="41"/>
    <tableColumn id="9" xr3:uid="{706675B0-C25A-43E7-B06E-C9AC52617A88}" name="Prix de l'unité d'œuvre (€)2" dataDxfId="40"/>
    <tableColumn id="10" xr3:uid="{63171DB2-C42D-42B2-BFC9-7B01BDDCB951}" name="Nombre d'unité d'œuvre3" dataDxfId="39"/>
    <tableColumn id="11" xr3:uid="{552C6593-9CD7-4A4F-9E14-E9E1FA01CD5E}" name="Prix du correctif (€)" dataDxfId="38"/>
    <tableColumn id="12" xr3:uid="{A5192E23-04D7-43D3-9660-6DA7003A67A5}" name="Dont nombre d'unité d'œuvre sous-traitée4" dataDxfId="37"/>
    <tableColumn id="13" xr3:uid="{DCB7A7DC-62EF-42A3-ABDE-30FE3B144365}" name="Dont prix du correctif estimé sous-traité (€)" dataDxfId="36"/>
    <tableColumn id="14" xr3:uid="{DE36D009-D530-426C-9A65-CAB2405079F9}" name="Unité d'œuvre (heure ou nb d'intervention)5" dataDxfId="35"/>
    <tableColumn id="15" xr3:uid="{C89D4DB1-49F1-44B3-BA93-E5141EE83CB8}" name="Prix de l'unité d'œuvre (€)6" dataDxfId="34"/>
    <tableColumn id="16" xr3:uid="{AC964766-E41D-4BE4-8F09-AA45368C777F}" name="Nombre d'unité d'œuvre7" dataDxfId="33"/>
    <tableColumn id="17" xr3:uid="{EE75350B-B1C9-4045-93AF-B7C96DD4034F}" name="Prix du correctif en astreinte (€)" dataDxfId="32"/>
    <tableColumn id="18" xr3:uid="{23C836F9-5C6C-41A2-B18D-98D536C38EA7}" name="Dont nombre d'unité d'œuvre sous-traitée8" dataDxfId="31"/>
    <tableColumn id="19" xr3:uid="{984A01F1-FFEE-43FD-8360-678AE7B8CA36}" name="Dont prix du correctif en astreinte estimé sous-traité (€)" dataDxfId="30"/>
    <tableColumn id="20" xr3:uid="{648A9EA9-A4C1-4D92-9BFE-E31A08F9FB9C}" name="Dont forfait fournitures et outillage et pièces &lt; 250 € " dataDxfId="29"/>
    <tableColumn id="21" xr3:uid="{80ECF5DF-9F24-47AD-9B08-926CE764EF4B}" name="Nom du_x000a_sous-traitant" dataDxfId="28"/>
    <tableColumn id="22" xr3:uid="{E118070A-3EB8-4DBC-94F5-8C683BDCD02C}" name="TOTAL" dataDxfId="27"/>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8436ED5-CF64-4498-8D64-ABA89A361EB1}" name="Tableau1" displayName="Tableau1" ref="A3:V77" totalsRowShown="0" headerRowDxfId="25" dataDxfId="23" headerRowBorderDxfId="24" tableBorderDxfId="22">
  <autoFilter ref="A3:V77" xr:uid="{08436ED5-CF64-4498-8D64-ABA89A361EB1}"/>
  <tableColumns count="22">
    <tableColumn id="1" xr3:uid="{9B877210-7554-495D-9070-C1056F41B85F}" name="Décomposition" dataDxfId="21"/>
    <tableColumn id="2" xr3:uid="{D01263AD-0F54-44C3-B885-5C6272A94D01}" name="Unité d'œuvre (heure ou nb de visite)" dataDxfId="20"/>
    <tableColumn id="3" xr3:uid="{57AC9DC4-7DF8-4E28-976F-EFA808E913E8}" name="Prix de l'unité d'œuvre (€)" dataDxfId="19"/>
    <tableColumn id="4" xr3:uid="{1A879D22-9824-438D-B02A-B755E44D692A}" name="Nombre d'unité d'œuvre" dataDxfId="18"/>
    <tableColumn id="5" xr3:uid="{4B70CD19-AD33-4933-9D67-F70B6582B7C8}" name="Prix du préventif (€)" dataDxfId="17"/>
    <tableColumn id="6" xr3:uid="{3E9F2F3E-04D4-47A1-9ED9-A7D70EAB00CD}" name="Dont nombre d'unité d'œuvre sous-traitée" dataDxfId="16"/>
    <tableColumn id="7" xr3:uid="{D5A66A74-CBFE-43C3-9EFE-2EB44DE9BBDE}" name="Dont prix du préventif estimé sous-traité (€)" dataDxfId="15"/>
    <tableColumn id="8" xr3:uid="{0C187D28-5F00-41BA-9BC4-5FF74622D667}" name="Unité d'œuvre (heure ou nb d'intervention)" dataDxfId="14"/>
    <tableColumn id="9" xr3:uid="{B304F83A-E412-44F8-9F9E-574836EAA06D}" name="Prix de l'unité d'œuvre (€)2" dataDxfId="13"/>
    <tableColumn id="10" xr3:uid="{D7247AED-AC5F-4A9D-9B51-FA08FAF906B6}" name="Nombre d'unité d'œuvre3" dataDxfId="12"/>
    <tableColumn id="11" xr3:uid="{E28BD3D3-3D14-4830-A594-E9D0C8481B90}" name="Prix du correctif (€)" dataDxfId="11"/>
    <tableColumn id="12" xr3:uid="{9F39318E-A749-47B4-80D5-83155B6F9D5B}" name="Dont nombre d'unité d'œuvre sous-traitée4" dataDxfId="10"/>
    <tableColumn id="13" xr3:uid="{EC14C548-8427-413E-848E-DD68BD597985}" name="Dont prix du correctif estimé sous-traité (€)" dataDxfId="9"/>
    <tableColumn id="14" xr3:uid="{C91858C0-0250-40D0-A7AE-54C1F945CCC5}" name="Unité d'œuvre (heure ou nb d'intervention)5" dataDxfId="8"/>
    <tableColumn id="15" xr3:uid="{6261F438-BE84-4626-950C-D49DBBB40CD9}" name="Prix de l'unité d'œuvre (€)6" dataDxfId="7"/>
    <tableColumn id="16" xr3:uid="{D5978A04-0F55-4872-B822-41CD62CC60AC}" name="Nombre d'unité d'œuvre7" dataDxfId="6"/>
    <tableColumn id="17" xr3:uid="{0D658680-44EE-4F66-B547-E45F00C2FACD}" name="Prix du correctif en astreinte (€)" dataDxfId="5"/>
    <tableColumn id="18" xr3:uid="{FF3EDE60-8B95-4603-AA49-FEF02F3C8BE6}" name="Dont nombre d'unité d'œuvre sous-traitée8" dataDxfId="4"/>
    <tableColumn id="19" xr3:uid="{12D009D3-B329-48D7-B8F1-A29416DB9B97}" name="Dont prix du correctif en astreinte estimé sous-traité (€)" dataDxfId="3"/>
    <tableColumn id="20" xr3:uid="{20A2A1B9-CB80-44A7-B20E-F16B62FE1F55}" name="Dont forfait fournitures et outillage et pièces &lt; 250 € " dataDxfId="2"/>
    <tableColumn id="21" xr3:uid="{1DED17C5-9E5C-42E9-807A-008AF1A7DBF1}" name="Nom du_x000a_sous-traitant" dataDxfId="1"/>
    <tableColumn id="22" xr3:uid="{BBEB9874-0ABD-477D-97D2-8D3A68D00C6E}" name="TOTAL"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table" Target="../tables/table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D69C6-444B-44C8-B5FB-106E6B5B96D8}">
  <sheetPr>
    <pageSetUpPr fitToPage="1"/>
  </sheetPr>
  <dimension ref="A1:G23"/>
  <sheetViews>
    <sheetView showGridLines="0" zoomScale="90" zoomScaleNormal="90" zoomScaleSheetLayoutView="85" workbookViewId="0">
      <selection activeCell="B8" sqref="B8:F8"/>
    </sheetView>
  </sheetViews>
  <sheetFormatPr baseColWidth="10" defaultColWidth="10.85546875" defaultRowHeight="15" x14ac:dyDescent="0.25"/>
  <cols>
    <col min="1" max="1" width="15.85546875" style="53" customWidth="1"/>
    <col min="2" max="6" width="20.85546875" style="53" customWidth="1"/>
    <col min="7" max="7" width="15.85546875" style="53" customWidth="1"/>
    <col min="8" max="16384" width="10.85546875" style="53"/>
  </cols>
  <sheetData>
    <row r="1" spans="1:7" ht="14.45" customHeight="1" x14ac:dyDescent="0.25">
      <c r="A1" s="281"/>
      <c r="B1" s="280" t="s">
        <v>340</v>
      </c>
      <c r="C1" s="280"/>
      <c r="D1" s="280"/>
      <c r="E1" s="280"/>
      <c r="F1" s="280"/>
      <c r="G1" s="279"/>
    </row>
    <row r="2" spans="1:7" ht="14.25" customHeight="1" x14ac:dyDescent="0.25">
      <c r="A2" s="281"/>
      <c r="B2" s="280"/>
      <c r="C2" s="280"/>
      <c r="D2" s="280"/>
      <c r="E2" s="280"/>
      <c r="F2" s="280"/>
      <c r="G2" s="279"/>
    </row>
    <row r="3" spans="1:7" ht="14.25" customHeight="1" x14ac:dyDescent="0.25">
      <c r="A3" s="281"/>
      <c r="B3" s="280"/>
      <c r="C3" s="280"/>
      <c r="D3" s="280"/>
      <c r="E3" s="280"/>
      <c r="F3" s="280"/>
      <c r="G3" s="279"/>
    </row>
    <row r="4" spans="1:7" ht="40.35" customHeight="1" x14ac:dyDescent="0.25">
      <c r="A4" s="281"/>
      <c r="B4" s="280"/>
      <c r="C4" s="280"/>
      <c r="D4" s="280"/>
      <c r="E4" s="280"/>
      <c r="F4" s="280"/>
      <c r="G4" s="279"/>
    </row>
    <row r="5" spans="1:7" ht="14.25" customHeight="1" x14ac:dyDescent="0.25">
      <c r="A5" s="281"/>
      <c r="B5" s="280"/>
      <c r="C5" s="280"/>
      <c r="D5" s="280"/>
      <c r="E5" s="280"/>
      <c r="F5" s="280"/>
      <c r="G5" s="279"/>
    </row>
    <row r="6" spans="1:7" ht="14.25" customHeight="1" x14ac:dyDescent="0.25">
      <c r="A6" s="281"/>
      <c r="B6" s="280"/>
      <c r="C6" s="280"/>
      <c r="D6" s="280"/>
      <c r="E6" s="280"/>
      <c r="F6" s="280"/>
      <c r="G6" s="279"/>
    </row>
    <row r="7" spans="1:7" ht="14.45" customHeight="1" x14ac:dyDescent="0.25">
      <c r="A7" s="281"/>
      <c r="B7" s="280"/>
      <c r="C7" s="280"/>
      <c r="D7" s="280"/>
      <c r="E7" s="280"/>
      <c r="F7" s="280"/>
      <c r="G7" s="279"/>
    </row>
    <row r="8" spans="1:7" ht="50.1" customHeight="1" x14ac:dyDescent="0.25">
      <c r="B8" s="280" t="s">
        <v>344</v>
      </c>
      <c r="C8" s="280"/>
      <c r="D8" s="280"/>
      <c r="E8" s="280"/>
      <c r="F8" s="280"/>
      <c r="G8" s="275"/>
    </row>
    <row r="10" spans="1:7" ht="50.1" customHeight="1" x14ac:dyDescent="0.25">
      <c r="B10" s="282" t="s">
        <v>0</v>
      </c>
      <c r="C10" s="282"/>
      <c r="D10" s="282"/>
      <c r="E10" s="282"/>
      <c r="F10" s="282"/>
    </row>
    <row r="11" spans="1:7" ht="14.45" customHeight="1" x14ac:dyDescent="0.25">
      <c r="B11" s="54"/>
      <c r="C11" s="54"/>
      <c r="D11" s="54"/>
      <c r="E11" s="54"/>
      <c r="F11" s="54"/>
    </row>
    <row r="12" spans="1:7" ht="14.45" customHeight="1" x14ac:dyDescent="0.25">
      <c r="B12" s="283"/>
      <c r="C12" s="283"/>
      <c r="D12" s="283"/>
      <c r="E12" s="283"/>
      <c r="F12" s="283"/>
    </row>
    <row r="14" spans="1:7" x14ac:dyDescent="0.25">
      <c r="C14" s="55"/>
    </row>
    <row r="17" spans="2:6" x14ac:dyDescent="0.25">
      <c r="B17" s="245" t="s">
        <v>1</v>
      </c>
      <c r="C17" s="245" t="s">
        <v>2</v>
      </c>
      <c r="D17" s="245" t="s">
        <v>3</v>
      </c>
      <c r="E17" s="245" t="s">
        <v>4</v>
      </c>
      <c r="F17" s="245" t="s">
        <v>5</v>
      </c>
    </row>
    <row r="18" spans="2:6" x14ac:dyDescent="0.25">
      <c r="B18" s="271">
        <v>45379</v>
      </c>
      <c r="C18" s="255" t="s">
        <v>336</v>
      </c>
      <c r="D18" s="256" t="s">
        <v>343</v>
      </c>
      <c r="E18" s="256" t="s">
        <v>337</v>
      </c>
      <c r="F18" s="256"/>
    </row>
    <row r="19" spans="2:6" x14ac:dyDescent="0.25">
      <c r="B19" s="254">
        <v>45380</v>
      </c>
      <c r="C19" s="257" t="s">
        <v>338</v>
      </c>
      <c r="D19" s="258" t="s">
        <v>339</v>
      </c>
      <c r="E19" s="256" t="s">
        <v>337</v>
      </c>
      <c r="F19" s="256"/>
    </row>
    <row r="20" spans="2:6" x14ac:dyDescent="0.25">
      <c r="B20" s="254">
        <v>45411</v>
      </c>
      <c r="C20" s="274" t="s">
        <v>342</v>
      </c>
      <c r="D20" s="256" t="s">
        <v>339</v>
      </c>
      <c r="E20" s="256" t="s">
        <v>337</v>
      </c>
      <c r="F20" s="256"/>
    </row>
    <row r="21" spans="2:6" x14ac:dyDescent="0.25">
      <c r="B21" s="256"/>
      <c r="C21" s="256"/>
      <c r="D21" s="256"/>
      <c r="E21" s="256"/>
      <c r="F21" s="256"/>
    </row>
    <row r="22" spans="2:6" x14ac:dyDescent="0.25">
      <c r="B22" s="272"/>
      <c r="C22" s="256"/>
      <c r="D22" s="256"/>
      <c r="E22" s="256"/>
      <c r="F22" s="256"/>
    </row>
    <row r="23" spans="2:6" x14ac:dyDescent="0.25">
      <c r="B23" s="256"/>
      <c r="C23" s="256"/>
      <c r="D23" s="256"/>
      <c r="E23" s="256"/>
      <c r="F23" s="256"/>
    </row>
  </sheetData>
  <mergeCells count="6">
    <mergeCell ref="G1:G7"/>
    <mergeCell ref="B1:F7"/>
    <mergeCell ref="A1:A7"/>
    <mergeCell ref="B10:F10"/>
    <mergeCell ref="B12:F12"/>
    <mergeCell ref="B8:F8"/>
  </mergeCells>
  <printOptions horizontalCentered="1"/>
  <pageMargins left="0.70866141732283472" right="0.70866141732283472" top="0.74803149606299213" bottom="0.74803149606299213" header="0.31496062992125984" footer="0.31496062992125984"/>
  <pageSetup paperSize="9" scale="95" orientation="landscape" horizontalDpi="4294967293" verticalDpi="4294967293" r:id="rId1"/>
  <headerFooter>
    <oddFooter>&amp;L&amp;F&amp;R&amp;A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85941-865F-49D5-AB1A-717B11B18BD6}">
  <sheetPr>
    <pageSetUpPr fitToPage="1"/>
  </sheetPr>
  <dimension ref="A1:N13"/>
  <sheetViews>
    <sheetView showGridLines="0" zoomScale="90" zoomScaleNormal="90" workbookViewId="0">
      <selection activeCell="I7" sqref="I7"/>
    </sheetView>
  </sheetViews>
  <sheetFormatPr baseColWidth="10" defaultColWidth="10.85546875" defaultRowHeight="15" x14ac:dyDescent="0.25"/>
  <cols>
    <col min="1" max="1" width="24.140625" style="199" customWidth="1"/>
    <col min="2" max="5" width="10.85546875" style="199" customWidth="1"/>
    <col min="6" max="7" width="1.5703125" style="199" customWidth="1"/>
    <col min="8" max="8" width="10.85546875" style="199" customWidth="1"/>
    <col min="9" max="9" width="55.42578125" style="199" bestFit="1" customWidth="1"/>
    <col min="10" max="11" width="10.85546875" style="199" customWidth="1"/>
    <col min="12" max="12" width="1.85546875" style="199" customWidth="1"/>
    <col min="13" max="13" width="7.28515625" style="199" customWidth="1"/>
    <col min="14" max="14" width="50" style="199" customWidth="1"/>
    <col min="15" max="22" width="9.140625" style="199" customWidth="1"/>
    <col min="23" max="16384" width="10.85546875" style="199"/>
  </cols>
  <sheetData>
    <row r="1" spans="1:14" ht="24.95" customHeight="1" thickBot="1" x14ac:dyDescent="0.3">
      <c r="A1" s="284" t="s">
        <v>278</v>
      </c>
      <c r="B1" s="285"/>
      <c r="C1" s="285"/>
      <c r="D1" s="285"/>
      <c r="E1" s="285"/>
      <c r="F1" s="277"/>
      <c r="G1" s="273"/>
      <c r="H1" s="160" t="s">
        <v>159</v>
      </c>
      <c r="I1" s="160" t="s">
        <v>6</v>
      </c>
      <c r="J1" s="273"/>
      <c r="K1" s="273"/>
      <c r="L1" s="273"/>
    </row>
    <row r="2" spans="1:14" ht="15.75" thickBot="1" x14ac:dyDescent="0.3">
      <c r="G2" s="273"/>
      <c r="H2" s="250">
        <v>1</v>
      </c>
      <c r="I2" s="251" t="s">
        <v>345</v>
      </c>
      <c r="J2" s="273"/>
      <c r="K2" s="273"/>
    </row>
    <row r="3" spans="1:14" ht="15" customHeight="1" thickBot="1" x14ac:dyDescent="0.3">
      <c r="A3" s="160" t="s">
        <v>7</v>
      </c>
      <c r="B3" s="162" t="s">
        <v>279</v>
      </c>
      <c r="C3" s="162" t="s">
        <v>280</v>
      </c>
      <c r="D3" s="162" t="s">
        <v>281</v>
      </c>
      <c r="E3" s="162" t="s">
        <v>282</v>
      </c>
      <c r="F3" s="276"/>
      <c r="G3" s="273"/>
      <c r="H3" s="259">
        <v>2</v>
      </c>
      <c r="I3" s="252" t="s">
        <v>346</v>
      </c>
      <c r="J3" s="273"/>
      <c r="K3" s="273"/>
    </row>
    <row r="4" spans="1:14" ht="15.75" thickBot="1" x14ac:dyDescent="0.3">
      <c r="A4" s="249" t="s">
        <v>8</v>
      </c>
      <c r="B4" s="203">
        <f>'DPGF BAT N°1'!V4</f>
        <v>0</v>
      </c>
      <c r="C4" s="203">
        <f>'DPGF BAT N°2'!V4</f>
        <v>0</v>
      </c>
      <c r="D4" s="203">
        <f>'DPGF BAT N°3'!V4</f>
        <v>0</v>
      </c>
      <c r="E4" s="203">
        <f>'DPGF BAT N°4'!V4</f>
        <v>0</v>
      </c>
      <c r="F4" s="276"/>
      <c r="G4" s="273"/>
      <c r="H4" s="259">
        <v>3</v>
      </c>
      <c r="I4" s="252" t="s">
        <v>347</v>
      </c>
      <c r="J4" s="273"/>
      <c r="K4" s="273"/>
    </row>
    <row r="5" spans="1:14" ht="15.75" thickBot="1" x14ac:dyDescent="0.3">
      <c r="A5" s="249" t="s">
        <v>9</v>
      </c>
      <c r="B5" s="203">
        <f>'DPGF BAT N°1'!V5</f>
        <v>0</v>
      </c>
      <c r="C5" s="203">
        <f>'DPGF BAT N°2'!V5</f>
        <v>0</v>
      </c>
      <c r="D5" s="203">
        <f>'DPGF BAT N°3'!V5</f>
        <v>0</v>
      </c>
      <c r="E5" s="203">
        <f>'DPGF BAT N°4'!V5</f>
        <v>0</v>
      </c>
      <c r="F5" s="276"/>
      <c r="G5" s="273"/>
      <c r="H5" s="259">
        <v>4</v>
      </c>
      <c r="I5" s="260" t="s">
        <v>348</v>
      </c>
      <c r="J5" s="273"/>
      <c r="K5" s="273"/>
    </row>
    <row r="6" spans="1:14" ht="15.75" thickBot="1" x14ac:dyDescent="0.3">
      <c r="A6" s="249" t="s">
        <v>10</v>
      </c>
      <c r="B6" s="203">
        <f>'DPGF BAT N°1'!V71</f>
        <v>0</v>
      </c>
      <c r="C6" s="203">
        <f>'DPGF BAT N°2'!V71</f>
        <v>0</v>
      </c>
      <c r="D6" s="203">
        <f>'DPGF BAT N°3'!V71</f>
        <v>0</v>
      </c>
      <c r="E6" s="203">
        <f>'DPGF BAT N°4'!V71</f>
        <v>0</v>
      </c>
      <c r="F6" s="276"/>
      <c r="G6" s="273"/>
      <c r="H6" s="259"/>
      <c r="I6" s="252"/>
      <c r="J6" s="273"/>
      <c r="K6" s="273"/>
    </row>
    <row r="7" spans="1:14" ht="15.75" thickBot="1" x14ac:dyDescent="0.3">
      <c r="A7" s="249" t="s">
        <v>11</v>
      </c>
      <c r="B7" s="203">
        <f>SUBTOTAL(109,B4:B6)</f>
        <v>0</v>
      </c>
      <c r="C7" s="203">
        <f>SUBTOTAL(109,C4:C6)</f>
        <v>0</v>
      </c>
      <c r="D7" s="203">
        <f t="shared" ref="D7:E7" si="0">SUBTOTAL(109,D4:D6)</f>
        <v>0</v>
      </c>
      <c r="E7" s="203">
        <f t="shared" si="0"/>
        <v>0</v>
      </c>
      <c r="F7" s="276"/>
      <c r="G7" s="273"/>
      <c r="H7" s="259"/>
      <c r="I7" s="252"/>
      <c r="J7" s="273"/>
      <c r="K7" s="273"/>
    </row>
    <row r="8" spans="1:14" x14ac:dyDescent="0.25">
      <c r="A8" s="253"/>
      <c r="G8" s="273"/>
      <c r="H8" s="273"/>
      <c r="I8" s="273"/>
      <c r="J8" s="273"/>
      <c r="K8" s="273"/>
      <c r="M8" s="273"/>
      <c r="N8" s="273"/>
    </row>
    <row r="9" spans="1:14" x14ac:dyDescent="0.25">
      <c r="M9" s="273"/>
      <c r="N9" s="273"/>
    </row>
    <row r="10" spans="1:14" x14ac:dyDescent="0.25">
      <c r="M10" s="273"/>
      <c r="N10" s="273"/>
    </row>
    <row r="11" spans="1:14" x14ac:dyDescent="0.25">
      <c r="M11" s="273"/>
      <c r="N11" s="273"/>
    </row>
    <row r="12" spans="1:14" x14ac:dyDescent="0.25">
      <c r="M12" s="273"/>
      <c r="N12" s="273"/>
    </row>
    <row r="13" spans="1:14" x14ac:dyDescent="0.25">
      <c r="M13" s="273"/>
      <c r="N13" s="273"/>
    </row>
  </sheetData>
  <sheetProtection algorithmName="SHA-512" hashValue="xeUHL07PjribKtmCWBuQ1Yow9eJtrT0nzXLDKA24bbnh4wyJzzMfbIwQplzglK9Ela8MLtd/AlieNVU91g7pbQ==" saltValue="Gmx3yjQeN1yLbRmgxQdykA==" spinCount="100000" sheet="1" objects="1" scenarios="1"/>
  <mergeCells count="1">
    <mergeCell ref="A1:E1"/>
  </mergeCells>
  <phoneticPr fontId="7" type="noConversion"/>
  <printOptions horizontalCentered="1" verticalCentered="1"/>
  <pageMargins left="0.51181102362204722" right="0.51181102362204722" top="0.98425196850393704" bottom="0.74803149606299213" header="0.19685039370078741" footer="0.31496062992125984"/>
  <pageSetup paperSize="9" scale="94" fitToHeight="2" orientation="landscape" horizontalDpi="300" verticalDpi="0" r:id="rId1"/>
  <headerFooter>
    <oddHeader>&amp;L&amp;G</oddHeader>
    <oddFooter>&amp;L&amp;F - &amp;A&amp;R&amp;D</oddFooter>
  </headerFooter>
  <ignoredErrors>
    <ignoredError sqref="B4" calculatedColumn="1"/>
  </ignoredErrors>
  <drawing r:id="rId2"/>
  <legacyDrawingHF r:id="rId3"/>
  <tableParts count="2">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38AF-85E8-4C88-BCDE-724DEF155FD8}">
  <sheetPr>
    <pageSetUpPr fitToPage="1"/>
  </sheetPr>
  <dimension ref="A1:V93"/>
  <sheetViews>
    <sheetView showGridLines="0" zoomScale="67" zoomScaleNormal="85" workbookViewId="0">
      <pane xSplit="1" ySplit="3" topLeftCell="B19" activePane="bottomRight" state="frozen"/>
      <selection activeCell="B10" sqref="B10:F10"/>
      <selection pane="topRight" activeCell="B10" sqref="B10:F10"/>
      <selection pane="bottomLeft" activeCell="B10" sqref="B10:F10"/>
      <selection pane="bottomRight" activeCell="B10" sqref="B10:F10"/>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283</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65" t="str">
        <f>'REPRESENTATION GRAPHIQUE'!I2</f>
        <v>Tribunal judiciaire de Narbonne</v>
      </c>
      <c r="B2" s="286" t="s">
        <v>12</v>
      </c>
      <c r="C2" s="287"/>
      <c r="D2" s="287"/>
      <c r="E2" s="287"/>
      <c r="F2" s="287"/>
      <c r="G2" s="288"/>
      <c r="H2" s="286" t="s">
        <v>13</v>
      </c>
      <c r="I2" s="287"/>
      <c r="J2" s="287"/>
      <c r="K2" s="287"/>
      <c r="L2" s="287"/>
      <c r="M2" s="288"/>
      <c r="N2" s="286" t="s">
        <v>14</v>
      </c>
      <c r="O2" s="287"/>
      <c r="P2" s="287"/>
      <c r="Q2" s="287"/>
      <c r="R2" s="287"/>
      <c r="S2" s="288"/>
      <c r="T2" s="159"/>
      <c r="U2" s="159"/>
      <c r="V2" s="159"/>
    </row>
    <row r="3" spans="1:22" ht="75" customHeight="1" thickBot="1" x14ac:dyDescent="0.3">
      <c r="A3" s="160" t="s">
        <v>15</v>
      </c>
      <c r="B3" s="161" t="s">
        <v>16</v>
      </c>
      <c r="C3" s="162" t="s">
        <v>17</v>
      </c>
      <c r="D3" s="162" t="s">
        <v>18</v>
      </c>
      <c r="E3" s="163" t="s">
        <v>19</v>
      </c>
      <c r="F3" s="162" t="s">
        <v>20</v>
      </c>
      <c r="G3" s="160" t="s">
        <v>21</v>
      </c>
      <c r="H3" s="161" t="s">
        <v>22</v>
      </c>
      <c r="I3" s="162" t="s">
        <v>23</v>
      </c>
      <c r="J3" s="162" t="s">
        <v>24</v>
      </c>
      <c r="K3" s="163" t="s">
        <v>25</v>
      </c>
      <c r="L3" s="162" t="s">
        <v>26</v>
      </c>
      <c r="M3" s="160" t="s">
        <v>27</v>
      </c>
      <c r="N3" s="161" t="s">
        <v>28</v>
      </c>
      <c r="O3" s="162" t="s">
        <v>29</v>
      </c>
      <c r="P3" s="162" t="s">
        <v>30</v>
      </c>
      <c r="Q3" s="163" t="s">
        <v>31</v>
      </c>
      <c r="R3" s="162" t="s">
        <v>32</v>
      </c>
      <c r="S3" s="160" t="s">
        <v>33</v>
      </c>
      <c r="T3" s="164" t="s">
        <v>34</v>
      </c>
      <c r="U3" s="164" t="s">
        <v>35</v>
      </c>
      <c r="V3" s="164" t="s">
        <v>11</v>
      </c>
    </row>
    <row r="4" spans="1:22" ht="15.75" thickBot="1" x14ac:dyDescent="0.3">
      <c r="A4" s="165" t="s">
        <v>8</v>
      </c>
      <c r="B4" s="166" t="s">
        <v>36</v>
      </c>
      <c r="C4" s="167"/>
      <c r="D4" s="168"/>
      <c r="E4" s="106">
        <f>C4*D4</f>
        <v>0</v>
      </c>
      <c r="F4" s="168"/>
      <c r="G4" s="151"/>
      <c r="H4" s="166"/>
      <c r="I4" s="167"/>
      <c r="J4" s="168"/>
      <c r="K4" s="106">
        <f>I4*J4</f>
        <v>0</v>
      </c>
      <c r="L4" s="168"/>
      <c r="M4" s="151"/>
      <c r="N4" s="166"/>
      <c r="O4" s="167"/>
      <c r="P4" s="168"/>
      <c r="Q4" s="106">
        <f>O4*P4</f>
        <v>0</v>
      </c>
      <c r="R4" s="168"/>
      <c r="S4" s="151"/>
      <c r="T4" s="151"/>
      <c r="U4" s="120"/>
      <c r="V4" s="108">
        <f>SUM(E4,K4,Q4)</f>
        <v>0</v>
      </c>
    </row>
    <row r="5" spans="1:22" ht="15.75" thickBot="1" x14ac:dyDescent="0.3">
      <c r="A5" s="165" t="s">
        <v>9</v>
      </c>
      <c r="B5" s="111"/>
      <c r="C5" s="112"/>
      <c r="D5" s="101">
        <f>D6+D13+D22+D34+D41+D45+D49</f>
        <v>0</v>
      </c>
      <c r="E5" s="106">
        <f>E6+E13+E22+E34+E41+E45+E49</f>
        <v>0</v>
      </c>
      <c r="F5" s="101">
        <f>F6+F13+F22+F34+F41+F45+F49</f>
        <v>0</v>
      </c>
      <c r="G5" s="100">
        <f>G6+G13+G22+G34+G41+G45+G49</f>
        <v>0</v>
      </c>
      <c r="H5" s="111"/>
      <c r="I5" s="112"/>
      <c r="J5" s="101">
        <f>J6+J13+J22+J34+J41+J45+J49</f>
        <v>0</v>
      </c>
      <c r="K5" s="106">
        <f>K6+K13+K22+K34+K41+K45+K49</f>
        <v>0</v>
      </c>
      <c r="L5" s="101">
        <f>L6+L13+L22+L34+L41+L45+L49</f>
        <v>0</v>
      </c>
      <c r="M5" s="100">
        <f>M6+M13+M22+M34+M41+M45+M49</f>
        <v>0</v>
      </c>
      <c r="N5" s="111"/>
      <c r="O5" s="112"/>
      <c r="P5" s="101">
        <f>P6+P13+P22+P34+P41+P45+P49</f>
        <v>0</v>
      </c>
      <c r="Q5" s="106">
        <f>Q6+Q13+Q22+Q34+Q41+Q45+Q49</f>
        <v>0</v>
      </c>
      <c r="R5" s="101">
        <f>R6+R13+R22+R34+R41+R45+R49</f>
        <v>0</v>
      </c>
      <c r="S5" s="100">
        <f>S6+S13+S22+S34+S41+S45+S49</f>
        <v>0</v>
      </c>
      <c r="T5" s="107">
        <f>T6+T13+T22+T34+T41+T45+T49</f>
        <v>0</v>
      </c>
      <c r="U5" s="121"/>
      <c r="V5" s="108">
        <f>SUM(E5,K5,Q5)</f>
        <v>0</v>
      </c>
    </row>
    <row r="6" spans="1:22" ht="15.75" thickBot="1" x14ac:dyDescent="0.3">
      <c r="A6" s="169" t="s">
        <v>37</v>
      </c>
      <c r="B6" s="113"/>
      <c r="C6" s="114"/>
      <c r="D6" s="102">
        <f>SUM(D7:D12)</f>
        <v>0</v>
      </c>
      <c r="E6" s="122">
        <f>SUM(E7:E12)</f>
        <v>0</v>
      </c>
      <c r="F6" s="102">
        <f>SUM(F7:F12)</f>
        <v>0</v>
      </c>
      <c r="G6" s="103">
        <f>SUM(G7:G12)</f>
        <v>0</v>
      </c>
      <c r="H6" s="113"/>
      <c r="I6" s="114"/>
      <c r="J6" s="102">
        <f>SUM(J7:J12)</f>
        <v>0</v>
      </c>
      <c r="K6" s="122">
        <f>SUM(K7:K12)</f>
        <v>0</v>
      </c>
      <c r="L6" s="102">
        <f>SUM(L7:L12)</f>
        <v>0</v>
      </c>
      <c r="M6" s="103">
        <f>SUM(M7:M12)</f>
        <v>0</v>
      </c>
      <c r="N6" s="113"/>
      <c r="O6" s="114"/>
      <c r="P6" s="102">
        <f>SUM(P7:P12)</f>
        <v>0</v>
      </c>
      <c r="Q6" s="122">
        <f>SUM(Q7:Q12)</f>
        <v>0</v>
      </c>
      <c r="R6" s="102">
        <f>SUM(R7:R12)</f>
        <v>0</v>
      </c>
      <c r="S6" s="103">
        <f>SUM(S7:S12)</f>
        <v>0</v>
      </c>
      <c r="T6" s="103">
        <f t="shared" ref="T6" si="0">SUM(T7:T12)</f>
        <v>0</v>
      </c>
      <c r="U6" s="115"/>
      <c r="V6" s="109">
        <f>SUM(E6,G6,K6,M6,Q6,S6)</f>
        <v>0</v>
      </c>
    </row>
    <row r="7" spans="1:22" ht="15.75" outlineLevel="1" thickBot="1" x14ac:dyDescent="0.3">
      <c r="A7" s="170" t="s">
        <v>38</v>
      </c>
      <c r="B7" s="166" t="s">
        <v>39</v>
      </c>
      <c r="C7" s="167"/>
      <c r="D7" s="168"/>
      <c r="E7" s="171">
        <f>C7*D7</f>
        <v>0</v>
      </c>
      <c r="F7" s="168"/>
      <c r="G7" s="172"/>
      <c r="H7" s="166"/>
      <c r="I7" s="167"/>
      <c r="J7" s="168"/>
      <c r="K7" s="171">
        <f>I7*J7</f>
        <v>0</v>
      </c>
      <c r="L7" s="168"/>
      <c r="M7" s="172"/>
      <c r="N7" s="166"/>
      <c r="O7" s="167"/>
      <c r="P7" s="168"/>
      <c r="Q7" s="171">
        <f>O7*P7</f>
        <v>0</v>
      </c>
      <c r="R7" s="168"/>
      <c r="S7" s="172"/>
      <c r="T7" s="173"/>
      <c r="U7" s="174"/>
      <c r="V7" s="175">
        <f>SUM(E7,G7,K7,M7,Q7,S7)</f>
        <v>0</v>
      </c>
    </row>
    <row r="8" spans="1:22" ht="15.75" outlineLevel="1" thickBot="1" x14ac:dyDescent="0.3">
      <c r="A8" s="170" t="s">
        <v>40</v>
      </c>
      <c r="B8" s="166"/>
      <c r="C8" s="167"/>
      <c r="D8" s="168"/>
      <c r="E8" s="171">
        <f t="shared" ref="E8:E12" si="1">C8*D8</f>
        <v>0</v>
      </c>
      <c r="F8" s="168"/>
      <c r="G8" s="172"/>
      <c r="H8" s="166"/>
      <c r="I8" s="167"/>
      <c r="J8" s="168"/>
      <c r="K8" s="171">
        <f t="shared" ref="K8:K12" si="2">I8*J8</f>
        <v>0</v>
      </c>
      <c r="L8" s="168"/>
      <c r="M8" s="172"/>
      <c r="N8" s="166"/>
      <c r="O8" s="167"/>
      <c r="P8" s="168"/>
      <c r="Q8" s="171">
        <f t="shared" ref="Q8:Q12" si="3">O8*P8</f>
        <v>0</v>
      </c>
      <c r="R8" s="168"/>
      <c r="S8" s="172"/>
      <c r="T8" s="173"/>
      <c r="U8" s="174"/>
      <c r="V8" s="175">
        <f t="shared" ref="V8:V76" si="4">SUM(E8,G8,K8,M8,Q8,S8)</f>
        <v>0</v>
      </c>
    </row>
    <row r="9" spans="1:22" ht="15.75" outlineLevel="1" thickBot="1" x14ac:dyDescent="0.3">
      <c r="A9" s="170" t="s">
        <v>41</v>
      </c>
      <c r="B9" s="166"/>
      <c r="C9" s="167"/>
      <c r="D9" s="168"/>
      <c r="E9" s="171">
        <f t="shared" si="1"/>
        <v>0</v>
      </c>
      <c r="F9" s="168"/>
      <c r="G9" s="172"/>
      <c r="H9" s="166"/>
      <c r="I9" s="167"/>
      <c r="J9" s="168"/>
      <c r="K9" s="171">
        <f t="shared" si="2"/>
        <v>0</v>
      </c>
      <c r="L9" s="168"/>
      <c r="M9" s="172"/>
      <c r="N9" s="166"/>
      <c r="O9" s="167"/>
      <c r="P9" s="168"/>
      <c r="Q9" s="171">
        <f t="shared" si="3"/>
        <v>0</v>
      </c>
      <c r="R9" s="168"/>
      <c r="S9" s="172"/>
      <c r="T9" s="173"/>
      <c r="U9" s="174"/>
      <c r="V9" s="175">
        <f t="shared" si="4"/>
        <v>0</v>
      </c>
    </row>
    <row r="10" spans="1:22" ht="15.75" outlineLevel="1" thickBot="1" x14ac:dyDescent="0.3">
      <c r="A10" s="170" t="s">
        <v>42</v>
      </c>
      <c r="B10" s="166"/>
      <c r="C10" s="167"/>
      <c r="D10" s="168"/>
      <c r="E10" s="171">
        <f t="shared" si="1"/>
        <v>0</v>
      </c>
      <c r="F10" s="168"/>
      <c r="G10" s="172"/>
      <c r="H10" s="166"/>
      <c r="I10" s="167"/>
      <c r="J10" s="168"/>
      <c r="K10" s="171">
        <f t="shared" si="2"/>
        <v>0</v>
      </c>
      <c r="L10" s="168"/>
      <c r="M10" s="172"/>
      <c r="N10" s="166"/>
      <c r="O10" s="167"/>
      <c r="P10" s="168"/>
      <c r="Q10" s="171">
        <f t="shared" si="3"/>
        <v>0</v>
      </c>
      <c r="R10" s="168"/>
      <c r="S10" s="172"/>
      <c r="T10" s="173"/>
      <c r="U10" s="174"/>
      <c r="V10" s="175">
        <f t="shared" si="4"/>
        <v>0</v>
      </c>
    </row>
    <row r="11" spans="1:22" ht="15.75" outlineLevel="1" thickBot="1" x14ac:dyDescent="0.3">
      <c r="A11" s="170" t="s">
        <v>43</v>
      </c>
      <c r="B11" s="166"/>
      <c r="C11" s="167"/>
      <c r="D11" s="168"/>
      <c r="E11" s="171">
        <f t="shared" si="1"/>
        <v>0</v>
      </c>
      <c r="F11" s="168"/>
      <c r="G11" s="172"/>
      <c r="H11" s="166"/>
      <c r="I11" s="167"/>
      <c r="J11" s="168"/>
      <c r="K11" s="171">
        <f t="shared" si="2"/>
        <v>0</v>
      </c>
      <c r="L11" s="168"/>
      <c r="M11" s="172"/>
      <c r="N11" s="166"/>
      <c r="O11" s="167"/>
      <c r="P11" s="168"/>
      <c r="Q11" s="171">
        <f t="shared" si="3"/>
        <v>0</v>
      </c>
      <c r="R11" s="168"/>
      <c r="S11" s="172"/>
      <c r="T11" s="173"/>
      <c r="U11" s="174"/>
      <c r="V11" s="175">
        <f t="shared" si="4"/>
        <v>0</v>
      </c>
    </row>
    <row r="12" spans="1:22" ht="15.75" outlineLevel="1" thickBot="1" x14ac:dyDescent="0.3">
      <c r="A12" s="170" t="s">
        <v>44</v>
      </c>
      <c r="B12" s="166"/>
      <c r="C12" s="167"/>
      <c r="D12" s="168"/>
      <c r="E12" s="171">
        <f t="shared" si="1"/>
        <v>0</v>
      </c>
      <c r="F12" s="168"/>
      <c r="G12" s="172"/>
      <c r="H12" s="166"/>
      <c r="I12" s="167"/>
      <c r="J12" s="168"/>
      <c r="K12" s="171">
        <f t="shared" si="2"/>
        <v>0</v>
      </c>
      <c r="L12" s="168"/>
      <c r="M12" s="172"/>
      <c r="N12" s="166"/>
      <c r="O12" s="167"/>
      <c r="P12" s="168"/>
      <c r="Q12" s="171">
        <f t="shared" si="3"/>
        <v>0</v>
      </c>
      <c r="R12" s="168"/>
      <c r="S12" s="172"/>
      <c r="T12" s="173"/>
      <c r="U12" s="174"/>
      <c r="V12" s="175">
        <f t="shared" si="4"/>
        <v>0</v>
      </c>
    </row>
    <row r="13" spans="1:22" ht="15.75" thickBot="1" x14ac:dyDescent="0.3">
      <c r="A13" s="169" t="s">
        <v>45</v>
      </c>
      <c r="B13" s="113"/>
      <c r="C13" s="114"/>
      <c r="D13" s="102">
        <f>SUM(D14:D21)</f>
        <v>0</v>
      </c>
      <c r="E13" s="122">
        <f>SUM(E14:E21)</f>
        <v>0</v>
      </c>
      <c r="F13" s="102">
        <f>SUM(F14:F21)</f>
        <v>0</v>
      </c>
      <c r="G13" s="103">
        <f>SUM(G14:G21)</f>
        <v>0</v>
      </c>
      <c r="H13" s="113"/>
      <c r="I13" s="114"/>
      <c r="J13" s="102">
        <f>SUM(J14:J21)</f>
        <v>0</v>
      </c>
      <c r="K13" s="122">
        <f>SUM(K14:K21)</f>
        <v>0</v>
      </c>
      <c r="L13" s="102">
        <f>SUM(L14:L21)</f>
        <v>0</v>
      </c>
      <c r="M13" s="103">
        <f>SUM(M14:M21)</f>
        <v>0</v>
      </c>
      <c r="N13" s="113"/>
      <c r="O13" s="114"/>
      <c r="P13" s="102">
        <f>SUM(P14:P21)</f>
        <v>0</v>
      </c>
      <c r="Q13" s="122">
        <f>SUM(Q14:Q21)</f>
        <v>0</v>
      </c>
      <c r="R13" s="102">
        <f>SUM(R14:R21)</f>
        <v>0</v>
      </c>
      <c r="S13" s="103">
        <f>SUM(S14:S21)</f>
        <v>0</v>
      </c>
      <c r="T13" s="103">
        <f t="shared" ref="T13" si="5">SUM(T14:T21)</f>
        <v>0</v>
      </c>
      <c r="U13" s="115"/>
      <c r="V13" s="109">
        <f t="shared" si="4"/>
        <v>0</v>
      </c>
    </row>
    <row r="14" spans="1:22" ht="15.75" outlineLevel="1" thickBot="1" x14ac:dyDescent="0.3">
      <c r="A14" s="176" t="s">
        <v>46</v>
      </c>
      <c r="B14" s="166"/>
      <c r="C14" s="177"/>
      <c r="D14" s="178"/>
      <c r="E14" s="171">
        <f>C14*D14</f>
        <v>0</v>
      </c>
      <c r="F14" s="178"/>
      <c r="G14" s="172"/>
      <c r="H14" s="166"/>
      <c r="I14" s="177"/>
      <c r="J14" s="178"/>
      <c r="K14" s="171">
        <f>I14*J14</f>
        <v>0</v>
      </c>
      <c r="L14" s="178"/>
      <c r="M14" s="172"/>
      <c r="N14" s="166"/>
      <c r="O14" s="177"/>
      <c r="P14" s="178"/>
      <c r="Q14" s="171">
        <f>O14*P14</f>
        <v>0</v>
      </c>
      <c r="R14" s="178"/>
      <c r="S14" s="172"/>
      <c r="T14" s="179"/>
      <c r="U14" s="180"/>
      <c r="V14" s="175">
        <f t="shared" si="4"/>
        <v>0</v>
      </c>
    </row>
    <row r="15" spans="1:22" ht="15.75" outlineLevel="1" thickBot="1" x14ac:dyDescent="0.3">
      <c r="A15" s="176" t="s">
        <v>47</v>
      </c>
      <c r="B15" s="166"/>
      <c r="C15" s="177"/>
      <c r="D15" s="178"/>
      <c r="E15" s="171">
        <f t="shared" ref="E15:E21" si="6">C15*D15</f>
        <v>0</v>
      </c>
      <c r="F15" s="178"/>
      <c r="G15" s="172"/>
      <c r="H15" s="166"/>
      <c r="I15" s="177"/>
      <c r="J15" s="178"/>
      <c r="K15" s="171">
        <f t="shared" ref="K15:K21" si="7">I15*J15</f>
        <v>0</v>
      </c>
      <c r="L15" s="178"/>
      <c r="M15" s="172"/>
      <c r="N15" s="166"/>
      <c r="O15" s="177"/>
      <c r="P15" s="178"/>
      <c r="Q15" s="171">
        <f t="shared" ref="Q15:Q21" si="8">O15*P15</f>
        <v>0</v>
      </c>
      <c r="R15" s="178"/>
      <c r="S15" s="172"/>
      <c r="T15" s="179"/>
      <c r="U15" s="180"/>
      <c r="V15" s="175">
        <f t="shared" si="4"/>
        <v>0</v>
      </c>
    </row>
    <row r="16" spans="1:22" ht="15.75" outlineLevel="1" thickBot="1" x14ac:dyDescent="0.3">
      <c r="A16" s="176" t="s">
        <v>48</v>
      </c>
      <c r="B16" s="166"/>
      <c r="C16" s="177"/>
      <c r="D16" s="178"/>
      <c r="E16" s="171">
        <f t="shared" si="6"/>
        <v>0</v>
      </c>
      <c r="F16" s="178"/>
      <c r="G16" s="172"/>
      <c r="H16" s="166"/>
      <c r="I16" s="177"/>
      <c r="J16" s="178"/>
      <c r="K16" s="171">
        <f t="shared" si="7"/>
        <v>0</v>
      </c>
      <c r="L16" s="178"/>
      <c r="M16" s="172"/>
      <c r="N16" s="166"/>
      <c r="O16" s="177"/>
      <c r="P16" s="178"/>
      <c r="Q16" s="171">
        <f t="shared" si="8"/>
        <v>0</v>
      </c>
      <c r="R16" s="178"/>
      <c r="S16" s="172"/>
      <c r="T16" s="179"/>
      <c r="U16" s="180"/>
      <c r="V16" s="175">
        <f t="shared" si="4"/>
        <v>0</v>
      </c>
    </row>
    <row r="17" spans="1:22" ht="15.75" outlineLevel="1" thickBot="1" x14ac:dyDescent="0.3">
      <c r="A17" s="176" t="s">
        <v>49</v>
      </c>
      <c r="B17" s="166"/>
      <c r="C17" s="177"/>
      <c r="D17" s="178"/>
      <c r="E17" s="171">
        <f t="shared" si="6"/>
        <v>0</v>
      </c>
      <c r="F17" s="178"/>
      <c r="G17" s="172"/>
      <c r="H17" s="166"/>
      <c r="I17" s="177"/>
      <c r="J17" s="178"/>
      <c r="K17" s="171">
        <f t="shared" si="7"/>
        <v>0</v>
      </c>
      <c r="L17" s="178"/>
      <c r="M17" s="172"/>
      <c r="N17" s="166"/>
      <c r="O17" s="177"/>
      <c r="P17" s="178"/>
      <c r="Q17" s="171">
        <f t="shared" si="8"/>
        <v>0</v>
      </c>
      <c r="R17" s="178"/>
      <c r="S17" s="172"/>
      <c r="T17" s="179"/>
      <c r="U17" s="180"/>
      <c r="V17" s="175">
        <f t="shared" si="4"/>
        <v>0</v>
      </c>
    </row>
    <row r="18" spans="1:22" ht="15.75" outlineLevel="1" thickBot="1" x14ac:dyDescent="0.3">
      <c r="A18" s="176" t="s">
        <v>50</v>
      </c>
      <c r="B18" s="166"/>
      <c r="C18" s="177"/>
      <c r="D18" s="178"/>
      <c r="E18" s="171">
        <f t="shared" si="6"/>
        <v>0</v>
      </c>
      <c r="F18" s="178"/>
      <c r="G18" s="172"/>
      <c r="H18" s="166"/>
      <c r="I18" s="177"/>
      <c r="J18" s="178"/>
      <c r="K18" s="171">
        <f t="shared" si="7"/>
        <v>0</v>
      </c>
      <c r="L18" s="178"/>
      <c r="M18" s="172"/>
      <c r="N18" s="166"/>
      <c r="O18" s="177"/>
      <c r="P18" s="178"/>
      <c r="Q18" s="171">
        <f t="shared" si="8"/>
        <v>0</v>
      </c>
      <c r="R18" s="178"/>
      <c r="S18" s="172"/>
      <c r="T18" s="179"/>
      <c r="U18" s="180"/>
      <c r="V18" s="175">
        <f t="shared" si="4"/>
        <v>0</v>
      </c>
    </row>
    <row r="19" spans="1:22" ht="15.75" outlineLevel="1" thickBot="1" x14ac:dyDescent="0.3">
      <c r="A19" s="176" t="s">
        <v>51</v>
      </c>
      <c r="B19" s="166"/>
      <c r="C19" s="177"/>
      <c r="D19" s="178"/>
      <c r="E19" s="171">
        <f t="shared" si="6"/>
        <v>0</v>
      </c>
      <c r="F19" s="178"/>
      <c r="G19" s="172"/>
      <c r="H19" s="166"/>
      <c r="I19" s="177"/>
      <c r="J19" s="178"/>
      <c r="K19" s="171">
        <f t="shared" si="7"/>
        <v>0</v>
      </c>
      <c r="L19" s="178"/>
      <c r="M19" s="172"/>
      <c r="N19" s="166"/>
      <c r="O19" s="177"/>
      <c r="P19" s="178"/>
      <c r="Q19" s="171">
        <f t="shared" si="8"/>
        <v>0</v>
      </c>
      <c r="R19" s="178"/>
      <c r="S19" s="172"/>
      <c r="T19" s="179"/>
      <c r="U19" s="180"/>
      <c r="V19" s="175">
        <f t="shared" si="4"/>
        <v>0</v>
      </c>
    </row>
    <row r="20" spans="1:22" ht="15.75" outlineLevel="1" thickBot="1" x14ac:dyDescent="0.3">
      <c r="A20" s="176" t="s">
        <v>52</v>
      </c>
      <c r="B20" s="166"/>
      <c r="C20" s="177"/>
      <c r="D20" s="178"/>
      <c r="E20" s="171">
        <f t="shared" si="6"/>
        <v>0</v>
      </c>
      <c r="F20" s="178"/>
      <c r="G20" s="172"/>
      <c r="H20" s="166"/>
      <c r="I20" s="177"/>
      <c r="J20" s="178"/>
      <c r="K20" s="171">
        <f t="shared" si="7"/>
        <v>0</v>
      </c>
      <c r="L20" s="178"/>
      <c r="M20" s="172"/>
      <c r="N20" s="166"/>
      <c r="O20" s="177"/>
      <c r="P20" s="178"/>
      <c r="Q20" s="171">
        <f t="shared" si="8"/>
        <v>0</v>
      </c>
      <c r="R20" s="178"/>
      <c r="S20" s="172"/>
      <c r="T20" s="179"/>
      <c r="U20" s="180"/>
      <c r="V20" s="175">
        <f t="shared" si="4"/>
        <v>0</v>
      </c>
    </row>
    <row r="21" spans="1:22" ht="15.75" outlineLevel="1" thickBot="1" x14ac:dyDescent="0.3">
      <c r="A21" s="176" t="s">
        <v>53</v>
      </c>
      <c r="B21" s="166"/>
      <c r="C21" s="177"/>
      <c r="D21" s="178"/>
      <c r="E21" s="171">
        <f t="shared" si="6"/>
        <v>0</v>
      </c>
      <c r="F21" s="178"/>
      <c r="G21" s="172"/>
      <c r="H21" s="166"/>
      <c r="I21" s="177"/>
      <c r="J21" s="178"/>
      <c r="K21" s="171">
        <f t="shared" si="7"/>
        <v>0</v>
      </c>
      <c r="L21" s="178"/>
      <c r="M21" s="172"/>
      <c r="N21" s="166"/>
      <c r="O21" s="177"/>
      <c r="P21" s="178"/>
      <c r="Q21" s="171">
        <f t="shared" si="8"/>
        <v>0</v>
      </c>
      <c r="R21" s="178"/>
      <c r="S21" s="172"/>
      <c r="T21" s="179"/>
      <c r="U21" s="180"/>
      <c r="V21" s="175">
        <f t="shared" si="4"/>
        <v>0</v>
      </c>
    </row>
    <row r="22" spans="1:22" ht="15.75" thickBot="1" x14ac:dyDescent="0.3">
      <c r="A22" s="169" t="s">
        <v>54</v>
      </c>
      <c r="B22" s="113"/>
      <c r="C22" s="114"/>
      <c r="D22" s="102">
        <f>SUM(D23:D33)</f>
        <v>0</v>
      </c>
      <c r="E22" s="122">
        <f>SUM(E23:E33)</f>
        <v>0</v>
      </c>
      <c r="F22" s="102">
        <f>SUM(F23:F33)</f>
        <v>0</v>
      </c>
      <c r="G22" s="103">
        <f>SUM(G23:G33)</f>
        <v>0</v>
      </c>
      <c r="H22" s="113"/>
      <c r="I22" s="114"/>
      <c r="J22" s="102">
        <f>SUM(J23:J33)</f>
        <v>0</v>
      </c>
      <c r="K22" s="122">
        <f>SUM(K23:K33)</f>
        <v>0</v>
      </c>
      <c r="L22" s="102">
        <f>SUM(L23:L33)</f>
        <v>0</v>
      </c>
      <c r="M22" s="103">
        <f>SUM(M23:M33)</f>
        <v>0</v>
      </c>
      <c r="N22" s="113"/>
      <c r="O22" s="114"/>
      <c r="P22" s="102">
        <f>SUM(P23:P33)</f>
        <v>0</v>
      </c>
      <c r="Q22" s="122">
        <f>SUM(Q23:Q33)</f>
        <v>0</v>
      </c>
      <c r="R22" s="102">
        <f>SUM(R23:R33)</f>
        <v>0</v>
      </c>
      <c r="S22" s="103">
        <f>SUM(S23:S33)</f>
        <v>0</v>
      </c>
      <c r="T22" s="103">
        <f t="shared" ref="T22" si="9">SUM(T23:T33)</f>
        <v>0</v>
      </c>
      <c r="U22" s="115"/>
      <c r="V22" s="109">
        <f t="shared" si="4"/>
        <v>0</v>
      </c>
    </row>
    <row r="23" spans="1:22" ht="15.75" outlineLevel="1" thickBot="1" x14ac:dyDescent="0.3">
      <c r="A23" s="176" t="s">
        <v>55</v>
      </c>
      <c r="B23" s="166"/>
      <c r="C23" s="177"/>
      <c r="D23" s="178"/>
      <c r="E23" s="171">
        <f>C23*D23</f>
        <v>0</v>
      </c>
      <c r="F23" s="178"/>
      <c r="G23" s="172"/>
      <c r="H23" s="166"/>
      <c r="I23" s="177"/>
      <c r="J23" s="178"/>
      <c r="K23" s="171">
        <f>I23*J23</f>
        <v>0</v>
      </c>
      <c r="L23" s="178"/>
      <c r="M23" s="172"/>
      <c r="N23" s="166"/>
      <c r="O23" s="177"/>
      <c r="P23" s="178"/>
      <c r="Q23" s="171">
        <f>O23*P23</f>
        <v>0</v>
      </c>
      <c r="R23" s="178"/>
      <c r="S23" s="172"/>
      <c r="T23" s="179"/>
      <c r="U23" s="180"/>
      <c r="V23" s="175">
        <f t="shared" si="4"/>
        <v>0</v>
      </c>
    </row>
    <row r="24" spans="1:22" ht="15.75" outlineLevel="1" thickBot="1" x14ac:dyDescent="0.3">
      <c r="A24" s="176" t="s">
        <v>56</v>
      </c>
      <c r="B24" s="166"/>
      <c r="C24" s="177"/>
      <c r="D24" s="178"/>
      <c r="E24" s="171">
        <f t="shared" ref="E24:E33" si="10">C24*D24</f>
        <v>0</v>
      </c>
      <c r="F24" s="178"/>
      <c r="G24" s="172"/>
      <c r="H24" s="166"/>
      <c r="I24" s="177"/>
      <c r="J24" s="178"/>
      <c r="K24" s="171">
        <f t="shared" ref="K24:K33" si="11">I24*J24</f>
        <v>0</v>
      </c>
      <c r="L24" s="178"/>
      <c r="M24" s="172"/>
      <c r="N24" s="166"/>
      <c r="O24" s="177"/>
      <c r="P24" s="178"/>
      <c r="Q24" s="171">
        <f t="shared" ref="Q24:Q33" si="12">O24*P24</f>
        <v>0</v>
      </c>
      <c r="R24" s="178"/>
      <c r="S24" s="172"/>
      <c r="T24" s="179"/>
      <c r="U24" s="180"/>
      <c r="V24" s="175">
        <f t="shared" si="4"/>
        <v>0</v>
      </c>
    </row>
    <row r="25" spans="1:22" ht="15.75" outlineLevel="1" thickBot="1" x14ac:dyDescent="0.3">
      <c r="A25" s="176" t="s">
        <v>57</v>
      </c>
      <c r="B25" s="166"/>
      <c r="C25" s="177"/>
      <c r="D25" s="178"/>
      <c r="E25" s="171">
        <f t="shared" si="10"/>
        <v>0</v>
      </c>
      <c r="F25" s="178"/>
      <c r="G25" s="172"/>
      <c r="H25" s="166"/>
      <c r="I25" s="177"/>
      <c r="J25" s="178"/>
      <c r="K25" s="171">
        <f t="shared" si="11"/>
        <v>0</v>
      </c>
      <c r="L25" s="178"/>
      <c r="M25" s="172"/>
      <c r="N25" s="166"/>
      <c r="O25" s="177"/>
      <c r="P25" s="178"/>
      <c r="Q25" s="171">
        <f t="shared" si="12"/>
        <v>0</v>
      </c>
      <c r="R25" s="178"/>
      <c r="S25" s="172"/>
      <c r="T25" s="179"/>
      <c r="U25" s="180"/>
      <c r="V25" s="175">
        <f t="shared" si="4"/>
        <v>0</v>
      </c>
    </row>
    <row r="26" spans="1:22" ht="15.75" outlineLevel="1" thickBot="1" x14ac:dyDescent="0.3">
      <c r="A26" s="176" t="s">
        <v>58</v>
      </c>
      <c r="B26" s="166"/>
      <c r="C26" s="177"/>
      <c r="D26" s="178"/>
      <c r="E26" s="171">
        <f t="shared" si="10"/>
        <v>0</v>
      </c>
      <c r="F26" s="178"/>
      <c r="G26" s="172"/>
      <c r="H26" s="166"/>
      <c r="I26" s="177"/>
      <c r="J26" s="178"/>
      <c r="K26" s="171">
        <f t="shared" si="11"/>
        <v>0</v>
      </c>
      <c r="L26" s="178"/>
      <c r="M26" s="172"/>
      <c r="N26" s="166"/>
      <c r="O26" s="177"/>
      <c r="P26" s="178"/>
      <c r="Q26" s="171">
        <f t="shared" si="12"/>
        <v>0</v>
      </c>
      <c r="R26" s="178"/>
      <c r="S26" s="172"/>
      <c r="T26" s="179"/>
      <c r="U26" s="180"/>
      <c r="V26" s="175">
        <f t="shared" si="4"/>
        <v>0</v>
      </c>
    </row>
    <row r="27" spans="1:22" ht="15.75" outlineLevel="1" thickBot="1" x14ac:dyDescent="0.3">
      <c r="A27" s="176" t="s">
        <v>59</v>
      </c>
      <c r="B27" s="166"/>
      <c r="C27" s="177"/>
      <c r="D27" s="178"/>
      <c r="E27" s="171">
        <f t="shared" si="10"/>
        <v>0</v>
      </c>
      <c r="F27" s="178"/>
      <c r="G27" s="172"/>
      <c r="H27" s="166"/>
      <c r="I27" s="177"/>
      <c r="J27" s="178"/>
      <c r="K27" s="171">
        <f t="shared" si="11"/>
        <v>0</v>
      </c>
      <c r="L27" s="178"/>
      <c r="M27" s="172"/>
      <c r="N27" s="166"/>
      <c r="O27" s="177"/>
      <c r="P27" s="178"/>
      <c r="Q27" s="171">
        <f t="shared" si="12"/>
        <v>0</v>
      </c>
      <c r="R27" s="178"/>
      <c r="S27" s="172"/>
      <c r="T27" s="179"/>
      <c r="U27" s="180"/>
      <c r="V27" s="175">
        <f t="shared" si="4"/>
        <v>0</v>
      </c>
    </row>
    <row r="28" spans="1:22" ht="15.75" outlineLevel="1" thickBot="1" x14ac:dyDescent="0.3">
      <c r="A28" s="176" t="s">
        <v>60</v>
      </c>
      <c r="B28" s="166"/>
      <c r="C28" s="177"/>
      <c r="D28" s="178"/>
      <c r="E28" s="171">
        <f t="shared" si="10"/>
        <v>0</v>
      </c>
      <c r="F28" s="178"/>
      <c r="G28" s="172"/>
      <c r="H28" s="166"/>
      <c r="I28" s="177"/>
      <c r="J28" s="178"/>
      <c r="K28" s="171">
        <f t="shared" si="11"/>
        <v>0</v>
      </c>
      <c r="L28" s="178"/>
      <c r="M28" s="172"/>
      <c r="N28" s="166"/>
      <c r="O28" s="177"/>
      <c r="P28" s="178"/>
      <c r="Q28" s="171">
        <f t="shared" si="12"/>
        <v>0</v>
      </c>
      <c r="R28" s="178"/>
      <c r="S28" s="172"/>
      <c r="T28" s="179"/>
      <c r="U28" s="180"/>
      <c r="V28" s="175">
        <f t="shared" si="4"/>
        <v>0</v>
      </c>
    </row>
    <row r="29" spans="1:22" ht="15.75" outlineLevel="1" thickBot="1" x14ac:dyDescent="0.3">
      <c r="A29" s="176" t="s">
        <v>61</v>
      </c>
      <c r="B29" s="166"/>
      <c r="C29" s="177"/>
      <c r="D29" s="178"/>
      <c r="E29" s="171">
        <f t="shared" si="10"/>
        <v>0</v>
      </c>
      <c r="F29" s="178"/>
      <c r="G29" s="172"/>
      <c r="H29" s="166"/>
      <c r="I29" s="177"/>
      <c r="J29" s="178"/>
      <c r="K29" s="171">
        <f t="shared" si="11"/>
        <v>0</v>
      </c>
      <c r="L29" s="178"/>
      <c r="M29" s="172"/>
      <c r="N29" s="166"/>
      <c r="O29" s="177"/>
      <c r="P29" s="178"/>
      <c r="Q29" s="171">
        <f t="shared" si="12"/>
        <v>0</v>
      </c>
      <c r="R29" s="178"/>
      <c r="S29" s="172"/>
      <c r="T29" s="179"/>
      <c r="U29" s="180"/>
      <c r="V29" s="175">
        <f t="shared" si="4"/>
        <v>0</v>
      </c>
    </row>
    <row r="30" spans="1:22" ht="15.75" outlineLevel="1" thickBot="1" x14ac:dyDescent="0.3">
      <c r="A30" s="176" t="s">
        <v>62</v>
      </c>
      <c r="B30" s="166"/>
      <c r="C30" s="177"/>
      <c r="D30" s="178"/>
      <c r="E30" s="171">
        <f t="shared" si="10"/>
        <v>0</v>
      </c>
      <c r="F30" s="178"/>
      <c r="G30" s="172"/>
      <c r="H30" s="166"/>
      <c r="I30" s="177"/>
      <c r="J30" s="178"/>
      <c r="K30" s="171">
        <f t="shared" si="11"/>
        <v>0</v>
      </c>
      <c r="L30" s="178"/>
      <c r="M30" s="172"/>
      <c r="N30" s="166"/>
      <c r="O30" s="177"/>
      <c r="P30" s="178"/>
      <c r="Q30" s="171">
        <f t="shared" si="12"/>
        <v>0</v>
      </c>
      <c r="R30" s="178"/>
      <c r="S30" s="172"/>
      <c r="T30" s="179"/>
      <c r="U30" s="180"/>
      <c r="V30" s="175">
        <f t="shared" si="4"/>
        <v>0</v>
      </c>
    </row>
    <row r="31" spans="1:22" ht="15.75" outlineLevel="1" thickBot="1" x14ac:dyDescent="0.3">
      <c r="A31" s="176" t="s">
        <v>63</v>
      </c>
      <c r="B31" s="166"/>
      <c r="C31" s="177"/>
      <c r="D31" s="178"/>
      <c r="E31" s="171">
        <f t="shared" si="10"/>
        <v>0</v>
      </c>
      <c r="F31" s="178"/>
      <c r="G31" s="172"/>
      <c r="H31" s="166"/>
      <c r="I31" s="177"/>
      <c r="J31" s="178"/>
      <c r="K31" s="171">
        <f t="shared" si="11"/>
        <v>0</v>
      </c>
      <c r="L31" s="178"/>
      <c r="M31" s="172"/>
      <c r="N31" s="166"/>
      <c r="O31" s="177"/>
      <c r="P31" s="178"/>
      <c r="Q31" s="171">
        <f t="shared" si="12"/>
        <v>0</v>
      </c>
      <c r="R31" s="178"/>
      <c r="S31" s="172"/>
      <c r="T31" s="179"/>
      <c r="U31" s="180"/>
      <c r="V31" s="175">
        <f t="shared" si="4"/>
        <v>0</v>
      </c>
    </row>
    <row r="32" spans="1:22" ht="15.75" outlineLevel="1" thickBot="1" x14ac:dyDescent="0.3">
      <c r="A32" s="176" t="s">
        <v>64</v>
      </c>
      <c r="B32" s="166"/>
      <c r="C32" s="177"/>
      <c r="D32" s="178"/>
      <c r="E32" s="171">
        <f t="shared" si="10"/>
        <v>0</v>
      </c>
      <c r="F32" s="178"/>
      <c r="G32" s="172"/>
      <c r="H32" s="166"/>
      <c r="I32" s="177"/>
      <c r="J32" s="178"/>
      <c r="K32" s="171">
        <f t="shared" si="11"/>
        <v>0</v>
      </c>
      <c r="L32" s="178"/>
      <c r="M32" s="172"/>
      <c r="N32" s="166"/>
      <c r="O32" s="177"/>
      <c r="P32" s="178"/>
      <c r="Q32" s="171">
        <f t="shared" si="12"/>
        <v>0</v>
      </c>
      <c r="R32" s="178"/>
      <c r="S32" s="172"/>
      <c r="T32" s="179"/>
      <c r="U32" s="180"/>
      <c r="V32" s="175">
        <f t="shared" si="4"/>
        <v>0</v>
      </c>
    </row>
    <row r="33" spans="1:22" ht="15.75" outlineLevel="1" thickBot="1" x14ac:dyDescent="0.3">
      <c r="A33" s="176" t="s">
        <v>65</v>
      </c>
      <c r="B33" s="166"/>
      <c r="C33" s="177"/>
      <c r="D33" s="178"/>
      <c r="E33" s="171">
        <f t="shared" si="10"/>
        <v>0</v>
      </c>
      <c r="F33" s="178"/>
      <c r="G33" s="172"/>
      <c r="H33" s="166"/>
      <c r="I33" s="177"/>
      <c r="J33" s="178"/>
      <c r="K33" s="171">
        <f t="shared" si="11"/>
        <v>0</v>
      </c>
      <c r="L33" s="178"/>
      <c r="M33" s="172"/>
      <c r="N33" s="166"/>
      <c r="O33" s="177"/>
      <c r="P33" s="178"/>
      <c r="Q33" s="171">
        <f t="shared" si="12"/>
        <v>0</v>
      </c>
      <c r="R33" s="178"/>
      <c r="S33" s="172"/>
      <c r="T33" s="179"/>
      <c r="U33" s="180"/>
      <c r="V33" s="175">
        <f t="shared" si="4"/>
        <v>0</v>
      </c>
    </row>
    <row r="34" spans="1:22" ht="15.75" thickBot="1" x14ac:dyDescent="0.3">
      <c r="A34" s="169" t="s">
        <v>66</v>
      </c>
      <c r="B34" s="113"/>
      <c r="C34" s="114"/>
      <c r="D34" s="102">
        <f>SUM(D35:D40)</f>
        <v>0</v>
      </c>
      <c r="E34" s="122">
        <f>SUM(E35:E40)</f>
        <v>0</v>
      </c>
      <c r="F34" s="102">
        <f>SUM(F35:F40)</f>
        <v>0</v>
      </c>
      <c r="G34" s="103">
        <f>SUM(G35:G40)</f>
        <v>0</v>
      </c>
      <c r="H34" s="113"/>
      <c r="I34" s="114"/>
      <c r="J34" s="102">
        <f>SUM(J35:J40)</f>
        <v>0</v>
      </c>
      <c r="K34" s="122">
        <f>SUM(K35:K40)</f>
        <v>0</v>
      </c>
      <c r="L34" s="102">
        <f>SUM(L35:L40)</f>
        <v>0</v>
      </c>
      <c r="M34" s="103">
        <f>SUM(M35:M40)</f>
        <v>0</v>
      </c>
      <c r="N34" s="113"/>
      <c r="O34" s="114"/>
      <c r="P34" s="102">
        <f>SUM(P35:P40)</f>
        <v>0</v>
      </c>
      <c r="Q34" s="122">
        <f>SUM(Q35:Q40)</f>
        <v>0</v>
      </c>
      <c r="R34" s="102">
        <f>SUM(R35:R40)</f>
        <v>0</v>
      </c>
      <c r="S34" s="103">
        <f>SUM(S35:S40)</f>
        <v>0</v>
      </c>
      <c r="T34" s="103">
        <f t="shared" ref="T34" si="13">SUM(T35:T40)</f>
        <v>0</v>
      </c>
      <c r="U34" s="115"/>
      <c r="V34" s="109">
        <f t="shared" si="4"/>
        <v>0</v>
      </c>
    </row>
    <row r="35" spans="1:22" ht="15.75" outlineLevel="1" thickBot="1" x14ac:dyDescent="0.3">
      <c r="A35" s="176" t="s">
        <v>67</v>
      </c>
      <c r="B35" s="166"/>
      <c r="C35" s="177"/>
      <c r="D35" s="178"/>
      <c r="E35" s="171">
        <f>C35*D35</f>
        <v>0</v>
      </c>
      <c r="F35" s="178"/>
      <c r="G35" s="172"/>
      <c r="H35" s="166"/>
      <c r="I35" s="177"/>
      <c r="J35" s="178"/>
      <c r="K35" s="171">
        <f>I35*J35</f>
        <v>0</v>
      </c>
      <c r="L35" s="178"/>
      <c r="M35" s="172"/>
      <c r="N35" s="166"/>
      <c r="O35" s="177"/>
      <c r="P35" s="178"/>
      <c r="Q35" s="171">
        <f>O35*P35</f>
        <v>0</v>
      </c>
      <c r="R35" s="178"/>
      <c r="S35" s="172"/>
      <c r="T35" s="179"/>
      <c r="U35" s="180"/>
      <c r="V35" s="175">
        <f t="shared" si="4"/>
        <v>0</v>
      </c>
    </row>
    <row r="36" spans="1:22" ht="15.75" outlineLevel="1" thickBot="1" x14ac:dyDescent="0.3">
      <c r="A36" s="176" t="s">
        <v>68</v>
      </c>
      <c r="B36" s="166"/>
      <c r="C36" s="177"/>
      <c r="D36" s="178"/>
      <c r="E36" s="171">
        <f t="shared" ref="E36:E40" si="14">C36*D36</f>
        <v>0</v>
      </c>
      <c r="F36" s="178"/>
      <c r="G36" s="172"/>
      <c r="H36" s="166"/>
      <c r="I36" s="177"/>
      <c r="J36" s="178"/>
      <c r="K36" s="171">
        <f t="shared" ref="K36:K40" si="15">I36*J36</f>
        <v>0</v>
      </c>
      <c r="L36" s="178"/>
      <c r="M36" s="172"/>
      <c r="N36" s="166"/>
      <c r="O36" s="177"/>
      <c r="P36" s="178"/>
      <c r="Q36" s="171">
        <f t="shared" ref="Q36:Q40" si="16">O36*P36</f>
        <v>0</v>
      </c>
      <c r="R36" s="178"/>
      <c r="S36" s="172"/>
      <c r="T36" s="179"/>
      <c r="U36" s="180"/>
      <c r="V36" s="175">
        <f t="shared" si="4"/>
        <v>0</v>
      </c>
    </row>
    <row r="37" spans="1:22" ht="15.75" outlineLevel="1" thickBot="1" x14ac:dyDescent="0.3">
      <c r="A37" s="176" t="s">
        <v>69</v>
      </c>
      <c r="B37" s="166"/>
      <c r="C37" s="177"/>
      <c r="D37" s="178"/>
      <c r="E37" s="171">
        <f t="shared" si="14"/>
        <v>0</v>
      </c>
      <c r="F37" s="178"/>
      <c r="G37" s="172"/>
      <c r="H37" s="166"/>
      <c r="I37" s="177"/>
      <c r="J37" s="178"/>
      <c r="K37" s="171">
        <f t="shared" si="15"/>
        <v>0</v>
      </c>
      <c r="L37" s="178"/>
      <c r="M37" s="172"/>
      <c r="N37" s="166"/>
      <c r="O37" s="177"/>
      <c r="P37" s="178"/>
      <c r="Q37" s="171">
        <f t="shared" si="16"/>
        <v>0</v>
      </c>
      <c r="R37" s="178"/>
      <c r="S37" s="172"/>
      <c r="T37" s="179"/>
      <c r="U37" s="180"/>
      <c r="V37" s="175">
        <f t="shared" si="4"/>
        <v>0</v>
      </c>
    </row>
    <row r="38" spans="1:22" ht="15.75" outlineLevel="1" thickBot="1" x14ac:dyDescent="0.3">
      <c r="A38" s="176" t="s">
        <v>70</v>
      </c>
      <c r="B38" s="166"/>
      <c r="C38" s="177"/>
      <c r="D38" s="178"/>
      <c r="E38" s="171">
        <f t="shared" si="14"/>
        <v>0</v>
      </c>
      <c r="F38" s="178"/>
      <c r="G38" s="172"/>
      <c r="H38" s="166"/>
      <c r="I38" s="177"/>
      <c r="J38" s="178"/>
      <c r="K38" s="171">
        <f t="shared" si="15"/>
        <v>0</v>
      </c>
      <c r="L38" s="178"/>
      <c r="M38" s="172"/>
      <c r="N38" s="166"/>
      <c r="O38" s="177"/>
      <c r="P38" s="178"/>
      <c r="Q38" s="171">
        <f t="shared" si="16"/>
        <v>0</v>
      </c>
      <c r="R38" s="178"/>
      <c r="S38" s="172"/>
      <c r="T38" s="179"/>
      <c r="U38" s="180"/>
      <c r="V38" s="175">
        <f t="shared" si="4"/>
        <v>0</v>
      </c>
    </row>
    <row r="39" spans="1:22" ht="15.75" outlineLevel="1" thickBot="1" x14ac:dyDescent="0.3">
      <c r="A39" s="176" t="s">
        <v>71</v>
      </c>
      <c r="B39" s="166"/>
      <c r="C39" s="177"/>
      <c r="D39" s="178"/>
      <c r="E39" s="171">
        <f t="shared" si="14"/>
        <v>0</v>
      </c>
      <c r="F39" s="178"/>
      <c r="G39" s="172"/>
      <c r="H39" s="166"/>
      <c r="I39" s="177"/>
      <c r="J39" s="178"/>
      <c r="K39" s="171">
        <f t="shared" si="15"/>
        <v>0</v>
      </c>
      <c r="L39" s="178"/>
      <c r="M39" s="172"/>
      <c r="N39" s="166"/>
      <c r="O39" s="177"/>
      <c r="P39" s="178"/>
      <c r="Q39" s="171">
        <f t="shared" si="16"/>
        <v>0</v>
      </c>
      <c r="R39" s="178"/>
      <c r="S39" s="172"/>
      <c r="T39" s="179"/>
      <c r="U39" s="180"/>
      <c r="V39" s="175">
        <f t="shared" si="4"/>
        <v>0</v>
      </c>
    </row>
    <row r="40" spans="1:22" ht="15.75" outlineLevel="1" thickBot="1" x14ac:dyDescent="0.3">
      <c r="A40" s="176" t="s">
        <v>72</v>
      </c>
      <c r="B40" s="166"/>
      <c r="C40" s="177"/>
      <c r="D40" s="178"/>
      <c r="E40" s="171">
        <f t="shared" si="14"/>
        <v>0</v>
      </c>
      <c r="F40" s="178"/>
      <c r="G40" s="172"/>
      <c r="H40" s="166"/>
      <c r="I40" s="177"/>
      <c r="J40" s="178"/>
      <c r="K40" s="171">
        <f t="shared" si="15"/>
        <v>0</v>
      </c>
      <c r="L40" s="178"/>
      <c r="M40" s="172"/>
      <c r="N40" s="166"/>
      <c r="O40" s="177"/>
      <c r="P40" s="178"/>
      <c r="Q40" s="171">
        <f t="shared" si="16"/>
        <v>0</v>
      </c>
      <c r="R40" s="178"/>
      <c r="S40" s="172"/>
      <c r="T40" s="179"/>
      <c r="U40" s="180"/>
      <c r="V40" s="175">
        <f t="shared" si="4"/>
        <v>0</v>
      </c>
    </row>
    <row r="41" spans="1:22" ht="15.75" thickBot="1" x14ac:dyDescent="0.3">
      <c r="A41" s="169" t="s">
        <v>73</v>
      </c>
      <c r="B41" s="113"/>
      <c r="C41" s="114"/>
      <c r="D41" s="102">
        <f>SUM(D42:D44)</f>
        <v>0</v>
      </c>
      <c r="E41" s="122">
        <f>SUM(E42:E44)</f>
        <v>0</v>
      </c>
      <c r="F41" s="102">
        <f>SUM(F42:F44)</f>
        <v>0</v>
      </c>
      <c r="G41" s="103">
        <f>SUM(G42:G44)</f>
        <v>0</v>
      </c>
      <c r="H41" s="113"/>
      <c r="I41" s="114"/>
      <c r="J41" s="102">
        <f>SUM(J42:J44)</f>
        <v>0</v>
      </c>
      <c r="K41" s="122">
        <f>SUM(K42:K44)</f>
        <v>0</v>
      </c>
      <c r="L41" s="102">
        <f>SUM(L42:L44)</f>
        <v>0</v>
      </c>
      <c r="M41" s="103">
        <f>SUM(M42:M44)</f>
        <v>0</v>
      </c>
      <c r="N41" s="113"/>
      <c r="O41" s="114"/>
      <c r="P41" s="102">
        <f>SUM(P42:P44)</f>
        <v>0</v>
      </c>
      <c r="Q41" s="122">
        <f>SUM(Q42:Q44)</f>
        <v>0</v>
      </c>
      <c r="R41" s="102">
        <f>SUM(R42:R44)</f>
        <v>0</v>
      </c>
      <c r="S41" s="103">
        <f>SUM(S42:S44)</f>
        <v>0</v>
      </c>
      <c r="T41" s="103">
        <f t="shared" ref="T41" si="17">SUM(T42:T44)</f>
        <v>0</v>
      </c>
      <c r="U41" s="115"/>
      <c r="V41" s="109">
        <f t="shared" si="4"/>
        <v>0</v>
      </c>
    </row>
    <row r="42" spans="1:22" ht="15.75" outlineLevel="1" thickBot="1" x14ac:dyDescent="0.3">
      <c r="A42" s="176" t="s">
        <v>74</v>
      </c>
      <c r="B42" s="166"/>
      <c r="C42" s="177"/>
      <c r="D42" s="178"/>
      <c r="E42" s="171">
        <f>C42*D42</f>
        <v>0</v>
      </c>
      <c r="F42" s="178"/>
      <c r="G42" s="172"/>
      <c r="H42" s="166"/>
      <c r="I42" s="177"/>
      <c r="J42" s="178"/>
      <c r="K42" s="171">
        <f>I42*J42</f>
        <v>0</v>
      </c>
      <c r="L42" s="178"/>
      <c r="M42" s="172"/>
      <c r="N42" s="166"/>
      <c r="O42" s="177"/>
      <c r="P42" s="178"/>
      <c r="Q42" s="171">
        <f>O42*P42</f>
        <v>0</v>
      </c>
      <c r="R42" s="178"/>
      <c r="S42" s="172"/>
      <c r="T42" s="179"/>
      <c r="U42" s="180"/>
      <c r="V42" s="175">
        <f t="shared" si="4"/>
        <v>0</v>
      </c>
    </row>
    <row r="43" spans="1:22" ht="15.75" outlineLevel="1" thickBot="1" x14ac:dyDescent="0.3">
      <c r="A43" s="176" t="s">
        <v>75</v>
      </c>
      <c r="B43" s="166"/>
      <c r="C43" s="177"/>
      <c r="D43" s="178"/>
      <c r="E43" s="171">
        <f t="shared" ref="E43:E44" si="18">C43*D43</f>
        <v>0</v>
      </c>
      <c r="F43" s="178"/>
      <c r="G43" s="172"/>
      <c r="H43" s="166"/>
      <c r="I43" s="177"/>
      <c r="J43" s="178"/>
      <c r="K43" s="171">
        <f t="shared" ref="K43:K44" si="19">I43*J43</f>
        <v>0</v>
      </c>
      <c r="L43" s="178"/>
      <c r="M43" s="172"/>
      <c r="N43" s="166"/>
      <c r="O43" s="177"/>
      <c r="P43" s="178"/>
      <c r="Q43" s="171">
        <f t="shared" ref="Q43:Q44" si="20">O43*P43</f>
        <v>0</v>
      </c>
      <c r="R43" s="178"/>
      <c r="S43" s="172"/>
      <c r="T43" s="179"/>
      <c r="U43" s="180"/>
      <c r="V43" s="175">
        <f t="shared" si="4"/>
        <v>0</v>
      </c>
    </row>
    <row r="44" spans="1:22" ht="15.75" outlineLevel="1" thickBot="1" x14ac:dyDescent="0.3">
      <c r="A44" s="176" t="s">
        <v>72</v>
      </c>
      <c r="B44" s="166"/>
      <c r="C44" s="177"/>
      <c r="D44" s="178"/>
      <c r="E44" s="171">
        <f t="shared" si="18"/>
        <v>0</v>
      </c>
      <c r="F44" s="178"/>
      <c r="G44" s="172"/>
      <c r="H44" s="166"/>
      <c r="I44" s="177"/>
      <c r="J44" s="178"/>
      <c r="K44" s="171">
        <f t="shared" si="19"/>
        <v>0</v>
      </c>
      <c r="L44" s="178"/>
      <c r="M44" s="172"/>
      <c r="N44" s="166"/>
      <c r="O44" s="177"/>
      <c r="P44" s="178"/>
      <c r="Q44" s="171">
        <f t="shared" si="20"/>
        <v>0</v>
      </c>
      <c r="R44" s="178"/>
      <c r="S44" s="172"/>
      <c r="T44" s="179"/>
      <c r="U44" s="180"/>
      <c r="V44" s="175">
        <f t="shared" si="4"/>
        <v>0</v>
      </c>
    </row>
    <row r="45" spans="1:22" ht="15.75" thickBot="1" x14ac:dyDescent="0.3">
      <c r="A45" s="169" t="s">
        <v>76</v>
      </c>
      <c r="B45" s="113"/>
      <c r="C45" s="114"/>
      <c r="D45" s="102">
        <f>SUM(D46:D48)</f>
        <v>0</v>
      </c>
      <c r="E45" s="122">
        <f>SUM(E46:E48)</f>
        <v>0</v>
      </c>
      <c r="F45" s="102">
        <f>SUM(F46:F48)</f>
        <v>0</v>
      </c>
      <c r="G45" s="103">
        <f>SUM(G46:G48)</f>
        <v>0</v>
      </c>
      <c r="H45" s="113"/>
      <c r="I45" s="114"/>
      <c r="J45" s="102">
        <f>SUM(J46:J48)</f>
        <v>0</v>
      </c>
      <c r="K45" s="122">
        <f>SUM(K46:K48)</f>
        <v>0</v>
      </c>
      <c r="L45" s="102">
        <f>SUM(L46:L48)</f>
        <v>0</v>
      </c>
      <c r="M45" s="103">
        <f>SUM(M46:M48)</f>
        <v>0</v>
      </c>
      <c r="N45" s="113"/>
      <c r="O45" s="114"/>
      <c r="P45" s="102">
        <f>SUM(P46:P48)</f>
        <v>0</v>
      </c>
      <c r="Q45" s="122">
        <f>SUM(Q46:Q48)</f>
        <v>0</v>
      </c>
      <c r="R45" s="102">
        <f>SUM(R46:R48)</f>
        <v>0</v>
      </c>
      <c r="S45" s="103">
        <f>SUM(S46:S48)</f>
        <v>0</v>
      </c>
      <c r="T45" s="103">
        <f t="shared" ref="T45" si="21">SUM(T46:T48)</f>
        <v>0</v>
      </c>
      <c r="U45" s="115"/>
      <c r="V45" s="109">
        <f t="shared" si="4"/>
        <v>0</v>
      </c>
    </row>
    <row r="46" spans="1:22" ht="15.75" outlineLevel="1" thickBot="1" x14ac:dyDescent="0.3">
      <c r="A46" s="176" t="s">
        <v>77</v>
      </c>
      <c r="B46" s="166"/>
      <c r="C46" s="177"/>
      <c r="D46" s="178"/>
      <c r="E46" s="171">
        <f>C46*D46</f>
        <v>0</v>
      </c>
      <c r="F46" s="178"/>
      <c r="G46" s="172"/>
      <c r="H46" s="166"/>
      <c r="I46" s="177"/>
      <c r="J46" s="178"/>
      <c r="K46" s="171">
        <f>I46*J46</f>
        <v>0</v>
      </c>
      <c r="L46" s="178"/>
      <c r="M46" s="172"/>
      <c r="N46" s="166"/>
      <c r="O46" s="177"/>
      <c r="P46" s="178"/>
      <c r="Q46" s="171">
        <f>O46*P46</f>
        <v>0</v>
      </c>
      <c r="R46" s="178"/>
      <c r="S46" s="172"/>
      <c r="T46" s="179"/>
      <c r="U46" s="180"/>
      <c r="V46" s="175">
        <f t="shared" si="4"/>
        <v>0</v>
      </c>
    </row>
    <row r="47" spans="1:22" ht="15.75" outlineLevel="1" thickBot="1" x14ac:dyDescent="0.3">
      <c r="A47" s="176" t="s">
        <v>78</v>
      </c>
      <c r="B47" s="166"/>
      <c r="C47" s="177"/>
      <c r="D47" s="178"/>
      <c r="E47" s="171">
        <f t="shared" ref="E47:E48" si="22">C47*D47</f>
        <v>0</v>
      </c>
      <c r="F47" s="178"/>
      <c r="G47" s="172"/>
      <c r="H47" s="166"/>
      <c r="I47" s="177"/>
      <c r="J47" s="178"/>
      <c r="K47" s="171">
        <f t="shared" ref="K47:K48" si="23">I47*J47</f>
        <v>0</v>
      </c>
      <c r="L47" s="178"/>
      <c r="M47" s="172"/>
      <c r="N47" s="166"/>
      <c r="O47" s="177"/>
      <c r="P47" s="178"/>
      <c r="Q47" s="171">
        <f t="shared" ref="Q47:Q48" si="24">O47*P47</f>
        <v>0</v>
      </c>
      <c r="R47" s="178"/>
      <c r="S47" s="172"/>
      <c r="T47" s="179"/>
      <c r="U47" s="180"/>
      <c r="V47" s="175">
        <f t="shared" si="4"/>
        <v>0</v>
      </c>
    </row>
    <row r="48" spans="1:22" ht="15.75" outlineLevel="1" thickBot="1" x14ac:dyDescent="0.3">
      <c r="A48" s="176" t="s">
        <v>79</v>
      </c>
      <c r="B48" s="166"/>
      <c r="C48" s="177"/>
      <c r="D48" s="178"/>
      <c r="E48" s="171">
        <f t="shared" si="22"/>
        <v>0</v>
      </c>
      <c r="F48" s="178"/>
      <c r="G48" s="172"/>
      <c r="H48" s="166"/>
      <c r="I48" s="177"/>
      <c r="J48" s="178"/>
      <c r="K48" s="171">
        <f t="shared" si="23"/>
        <v>0</v>
      </c>
      <c r="L48" s="178"/>
      <c r="M48" s="172"/>
      <c r="N48" s="166"/>
      <c r="O48" s="177"/>
      <c r="P48" s="178"/>
      <c r="Q48" s="171">
        <f t="shared" si="24"/>
        <v>0</v>
      </c>
      <c r="R48" s="178"/>
      <c r="S48" s="172"/>
      <c r="T48" s="179"/>
      <c r="U48" s="180"/>
      <c r="V48" s="175">
        <f t="shared" si="4"/>
        <v>0</v>
      </c>
    </row>
    <row r="49" spans="1:22" ht="15.75" thickBot="1" x14ac:dyDescent="0.3">
      <c r="A49" s="169" t="s">
        <v>80</v>
      </c>
      <c r="B49" s="113"/>
      <c r="C49" s="114"/>
      <c r="D49" s="102">
        <f>SUM(D50:D59)</f>
        <v>0</v>
      </c>
      <c r="E49" s="122">
        <f>SUM(E50:E59)</f>
        <v>0</v>
      </c>
      <c r="F49" s="102">
        <f>SUM(F50:F59)</f>
        <v>0</v>
      </c>
      <c r="G49" s="103">
        <f>SUM(G50:G59)</f>
        <v>0</v>
      </c>
      <c r="H49" s="135"/>
      <c r="I49" s="136"/>
      <c r="J49" s="102">
        <f>SUM(J50:J59)</f>
        <v>0</v>
      </c>
      <c r="K49" s="122">
        <f>SUM(K50:K59)</f>
        <v>0</v>
      </c>
      <c r="L49" s="102">
        <f>SUM(L50:L59)</f>
        <v>0</v>
      </c>
      <c r="M49" s="103">
        <f>SUM(M50:M59)</f>
        <v>0</v>
      </c>
      <c r="N49" s="113"/>
      <c r="O49" s="114"/>
      <c r="P49" s="102">
        <f>SUM(P50:P59)</f>
        <v>0</v>
      </c>
      <c r="Q49" s="122">
        <f>SUM(Q50:Q59)</f>
        <v>0</v>
      </c>
      <c r="R49" s="102">
        <f>SUM(R50:R59)</f>
        <v>0</v>
      </c>
      <c r="S49" s="103">
        <f>SUM(S50:S59)</f>
        <v>0</v>
      </c>
      <c r="T49" s="103">
        <f t="shared" ref="T49" si="25">SUM(T50:T59)</f>
        <v>0</v>
      </c>
      <c r="U49" s="115"/>
      <c r="V49" s="109">
        <f t="shared" si="4"/>
        <v>0</v>
      </c>
    </row>
    <row r="50" spans="1:22" ht="15.75" outlineLevel="1" thickBot="1" x14ac:dyDescent="0.3">
      <c r="A50" s="176" t="s">
        <v>81</v>
      </c>
      <c r="B50" s="166"/>
      <c r="C50" s="177"/>
      <c r="D50" s="178"/>
      <c r="E50" s="171">
        <f>C50*D50</f>
        <v>0</v>
      </c>
      <c r="F50" s="178"/>
      <c r="G50" s="172"/>
      <c r="H50" s="166"/>
      <c r="I50" s="177"/>
      <c r="J50" s="178"/>
      <c r="K50" s="171">
        <f>I50*J50</f>
        <v>0</v>
      </c>
      <c r="L50" s="178"/>
      <c r="M50" s="172"/>
      <c r="N50" s="166"/>
      <c r="O50" s="177"/>
      <c r="P50" s="178"/>
      <c r="Q50" s="171">
        <f>O50*P50</f>
        <v>0</v>
      </c>
      <c r="R50" s="178"/>
      <c r="S50" s="172"/>
      <c r="T50" s="179"/>
      <c r="U50" s="180"/>
      <c r="V50" s="175">
        <f t="shared" si="4"/>
        <v>0</v>
      </c>
    </row>
    <row r="51" spans="1:22" ht="15.75" outlineLevel="1" thickBot="1" x14ac:dyDescent="0.3">
      <c r="A51" s="176" t="s">
        <v>82</v>
      </c>
      <c r="B51" s="166"/>
      <c r="C51" s="177"/>
      <c r="D51" s="178"/>
      <c r="E51" s="171">
        <f t="shared" ref="E51:E59" si="26">C51*D51</f>
        <v>0</v>
      </c>
      <c r="F51" s="178"/>
      <c r="G51" s="172"/>
      <c r="H51" s="166"/>
      <c r="I51" s="177"/>
      <c r="J51" s="178"/>
      <c r="K51" s="171">
        <f t="shared" ref="K51:K59" si="27">I51*J51</f>
        <v>0</v>
      </c>
      <c r="L51" s="178"/>
      <c r="M51" s="172"/>
      <c r="N51" s="166"/>
      <c r="O51" s="177"/>
      <c r="P51" s="178"/>
      <c r="Q51" s="171">
        <f t="shared" ref="Q51:Q59" si="28">O51*P51</f>
        <v>0</v>
      </c>
      <c r="R51" s="178"/>
      <c r="S51" s="172"/>
      <c r="T51" s="179"/>
      <c r="U51" s="180"/>
      <c r="V51" s="175">
        <f t="shared" si="4"/>
        <v>0</v>
      </c>
    </row>
    <row r="52" spans="1:22" ht="15.75" outlineLevel="1" thickBot="1" x14ac:dyDescent="0.3">
      <c r="A52" s="176" t="s">
        <v>83</v>
      </c>
      <c r="B52" s="166"/>
      <c r="C52" s="177"/>
      <c r="D52" s="178"/>
      <c r="E52" s="171">
        <f t="shared" si="26"/>
        <v>0</v>
      </c>
      <c r="F52" s="178"/>
      <c r="G52" s="172"/>
      <c r="H52" s="166"/>
      <c r="I52" s="177"/>
      <c r="J52" s="178"/>
      <c r="K52" s="171">
        <f t="shared" si="27"/>
        <v>0</v>
      </c>
      <c r="L52" s="178"/>
      <c r="M52" s="172"/>
      <c r="N52" s="166"/>
      <c r="O52" s="177"/>
      <c r="P52" s="178"/>
      <c r="Q52" s="171">
        <f t="shared" si="28"/>
        <v>0</v>
      </c>
      <c r="R52" s="178"/>
      <c r="S52" s="172"/>
      <c r="T52" s="179"/>
      <c r="U52" s="180"/>
      <c r="V52" s="175">
        <f t="shared" si="4"/>
        <v>0</v>
      </c>
    </row>
    <row r="53" spans="1:22" ht="15.75" outlineLevel="1" thickBot="1" x14ac:dyDescent="0.3">
      <c r="A53" s="176" t="s">
        <v>84</v>
      </c>
      <c r="B53" s="166"/>
      <c r="C53" s="177"/>
      <c r="D53" s="178"/>
      <c r="E53" s="171">
        <f t="shared" si="26"/>
        <v>0</v>
      </c>
      <c r="F53" s="178"/>
      <c r="G53" s="172"/>
      <c r="H53" s="166"/>
      <c r="I53" s="177"/>
      <c r="J53" s="178"/>
      <c r="K53" s="171">
        <f t="shared" si="27"/>
        <v>0</v>
      </c>
      <c r="L53" s="178"/>
      <c r="M53" s="172"/>
      <c r="N53" s="166"/>
      <c r="O53" s="177"/>
      <c r="P53" s="178"/>
      <c r="Q53" s="171">
        <f t="shared" si="28"/>
        <v>0</v>
      </c>
      <c r="R53" s="178"/>
      <c r="S53" s="172"/>
      <c r="T53" s="179"/>
      <c r="U53" s="180"/>
      <c r="V53" s="175">
        <f t="shared" si="4"/>
        <v>0</v>
      </c>
    </row>
    <row r="54" spans="1:22" ht="15.75" outlineLevel="1" thickBot="1" x14ac:dyDescent="0.3">
      <c r="A54" s="176" t="s">
        <v>85</v>
      </c>
      <c r="B54" s="166"/>
      <c r="C54" s="177"/>
      <c r="D54" s="178"/>
      <c r="E54" s="171">
        <f t="shared" si="26"/>
        <v>0</v>
      </c>
      <c r="F54" s="178"/>
      <c r="G54" s="172"/>
      <c r="H54" s="166"/>
      <c r="I54" s="177"/>
      <c r="J54" s="178"/>
      <c r="K54" s="171">
        <f t="shared" si="27"/>
        <v>0</v>
      </c>
      <c r="L54" s="178"/>
      <c r="M54" s="172"/>
      <c r="N54" s="166"/>
      <c r="O54" s="177"/>
      <c r="P54" s="178"/>
      <c r="Q54" s="171">
        <f t="shared" si="28"/>
        <v>0</v>
      </c>
      <c r="R54" s="178"/>
      <c r="S54" s="172"/>
      <c r="T54" s="179"/>
      <c r="U54" s="180"/>
      <c r="V54" s="175">
        <f t="shared" si="4"/>
        <v>0</v>
      </c>
    </row>
    <row r="55" spans="1:22" ht="15.75" outlineLevel="1" thickBot="1" x14ac:dyDescent="0.3">
      <c r="A55" s="176" t="s">
        <v>86</v>
      </c>
      <c r="B55" s="166"/>
      <c r="C55" s="177"/>
      <c r="D55" s="178"/>
      <c r="E55" s="171">
        <f t="shared" si="26"/>
        <v>0</v>
      </c>
      <c r="F55" s="178"/>
      <c r="G55" s="172"/>
      <c r="H55" s="166"/>
      <c r="I55" s="177"/>
      <c r="J55" s="178"/>
      <c r="K55" s="171">
        <f t="shared" si="27"/>
        <v>0</v>
      </c>
      <c r="L55" s="178"/>
      <c r="M55" s="172"/>
      <c r="N55" s="166"/>
      <c r="O55" s="177"/>
      <c r="P55" s="178"/>
      <c r="Q55" s="171">
        <f t="shared" si="28"/>
        <v>0</v>
      </c>
      <c r="R55" s="178"/>
      <c r="S55" s="172"/>
      <c r="T55" s="179"/>
      <c r="U55" s="180"/>
      <c r="V55" s="175">
        <f t="shared" si="4"/>
        <v>0</v>
      </c>
    </row>
    <row r="56" spans="1:22" ht="15.75" outlineLevel="1" thickBot="1" x14ac:dyDescent="0.3">
      <c r="A56" s="176" t="s">
        <v>87</v>
      </c>
      <c r="B56" s="166"/>
      <c r="C56" s="177"/>
      <c r="D56" s="178"/>
      <c r="E56" s="171">
        <f t="shared" si="26"/>
        <v>0</v>
      </c>
      <c r="F56" s="178"/>
      <c r="G56" s="172"/>
      <c r="H56" s="166"/>
      <c r="I56" s="177"/>
      <c r="J56" s="178"/>
      <c r="K56" s="171">
        <f t="shared" si="27"/>
        <v>0</v>
      </c>
      <c r="L56" s="178"/>
      <c r="M56" s="172"/>
      <c r="N56" s="166"/>
      <c r="O56" s="177"/>
      <c r="P56" s="178"/>
      <c r="Q56" s="171">
        <f t="shared" si="28"/>
        <v>0</v>
      </c>
      <c r="R56" s="178"/>
      <c r="S56" s="172"/>
      <c r="T56" s="179"/>
      <c r="U56" s="180"/>
      <c r="V56" s="175">
        <f t="shared" si="4"/>
        <v>0</v>
      </c>
    </row>
    <row r="57" spans="1:22" ht="15.75" outlineLevel="1" thickBot="1" x14ac:dyDescent="0.3">
      <c r="A57" s="176" t="s">
        <v>88</v>
      </c>
      <c r="B57" s="166"/>
      <c r="C57" s="177"/>
      <c r="D57" s="178"/>
      <c r="E57" s="171">
        <f t="shared" si="26"/>
        <v>0</v>
      </c>
      <c r="F57" s="178"/>
      <c r="G57" s="172"/>
      <c r="H57" s="166"/>
      <c r="I57" s="177"/>
      <c r="J57" s="178"/>
      <c r="K57" s="171">
        <f t="shared" si="27"/>
        <v>0</v>
      </c>
      <c r="L57" s="178"/>
      <c r="M57" s="172"/>
      <c r="N57" s="166"/>
      <c r="O57" s="177"/>
      <c r="P57" s="178"/>
      <c r="Q57" s="171">
        <f t="shared" si="28"/>
        <v>0</v>
      </c>
      <c r="R57" s="178"/>
      <c r="S57" s="172"/>
      <c r="T57" s="179"/>
      <c r="U57" s="180"/>
      <c r="V57" s="175">
        <f t="shared" si="4"/>
        <v>0</v>
      </c>
    </row>
    <row r="58" spans="1:22" ht="15.75" outlineLevel="1" thickBot="1" x14ac:dyDescent="0.3">
      <c r="A58" s="176" t="s">
        <v>89</v>
      </c>
      <c r="B58" s="166"/>
      <c r="C58" s="177"/>
      <c r="D58" s="178"/>
      <c r="E58" s="171">
        <f t="shared" si="26"/>
        <v>0</v>
      </c>
      <c r="F58" s="178"/>
      <c r="G58" s="172"/>
      <c r="H58" s="166"/>
      <c r="I58" s="177"/>
      <c r="J58" s="178"/>
      <c r="K58" s="171">
        <f t="shared" si="27"/>
        <v>0</v>
      </c>
      <c r="L58" s="178"/>
      <c r="M58" s="172"/>
      <c r="N58" s="166"/>
      <c r="O58" s="177"/>
      <c r="P58" s="178"/>
      <c r="Q58" s="171">
        <f t="shared" si="28"/>
        <v>0</v>
      </c>
      <c r="R58" s="178"/>
      <c r="S58" s="172"/>
      <c r="T58" s="179"/>
      <c r="U58" s="181"/>
      <c r="V58" s="175">
        <f t="shared" si="4"/>
        <v>0</v>
      </c>
    </row>
    <row r="59" spans="1:22" ht="15.75" outlineLevel="1" thickBot="1" x14ac:dyDescent="0.3">
      <c r="A59" s="176" t="s">
        <v>90</v>
      </c>
      <c r="B59" s="166"/>
      <c r="C59" s="177"/>
      <c r="D59" s="178"/>
      <c r="E59" s="171">
        <f t="shared" si="26"/>
        <v>0</v>
      </c>
      <c r="F59" s="178"/>
      <c r="G59" s="172"/>
      <c r="H59" s="166"/>
      <c r="I59" s="177"/>
      <c r="J59" s="178"/>
      <c r="K59" s="171">
        <f t="shared" si="27"/>
        <v>0</v>
      </c>
      <c r="L59" s="178"/>
      <c r="M59" s="172"/>
      <c r="N59" s="166"/>
      <c r="O59" s="177"/>
      <c r="P59" s="178"/>
      <c r="Q59" s="171">
        <f t="shared" si="28"/>
        <v>0</v>
      </c>
      <c r="R59" s="178"/>
      <c r="S59" s="172"/>
      <c r="T59" s="179"/>
      <c r="U59" s="180"/>
      <c r="V59" s="175">
        <f t="shared" si="4"/>
        <v>0</v>
      </c>
    </row>
    <row r="60" spans="1:22" ht="15.75" thickBot="1" x14ac:dyDescent="0.3">
      <c r="A60" s="169" t="s">
        <v>341</v>
      </c>
      <c r="B60" s="113"/>
      <c r="C60" s="114"/>
      <c r="D60" s="102">
        <f>SUM(D61:D65)</f>
        <v>0</v>
      </c>
      <c r="E60" s="122">
        <f>SUM(E61:E65)</f>
        <v>0</v>
      </c>
      <c r="F60" s="102">
        <f>SUM(F61:F65)</f>
        <v>0</v>
      </c>
      <c r="G60" s="103">
        <f>SUM(G61:G65)</f>
        <v>0</v>
      </c>
      <c r="H60" s="135"/>
      <c r="I60" s="136"/>
      <c r="J60" s="102">
        <f>SUM(J61:J65)</f>
        <v>0</v>
      </c>
      <c r="K60" s="122">
        <f>SUM(K61:K65)</f>
        <v>0</v>
      </c>
      <c r="L60" s="102">
        <f>SUM(L61:L65)</f>
        <v>0</v>
      </c>
      <c r="M60" s="103">
        <f>SUM(M61:M65)</f>
        <v>0</v>
      </c>
      <c r="N60" s="113"/>
      <c r="O60" s="114"/>
      <c r="P60" s="102">
        <f>SUM(P61:P65)</f>
        <v>0</v>
      </c>
      <c r="Q60" s="122">
        <f>SUM(Q61:Q65)</f>
        <v>0</v>
      </c>
      <c r="R60" s="102">
        <f>SUM(R61:R65)</f>
        <v>0</v>
      </c>
      <c r="S60" s="103">
        <f>SUM(S61:S65)</f>
        <v>0</v>
      </c>
      <c r="T60" s="103">
        <f>SUM(T61:T65)</f>
        <v>0</v>
      </c>
      <c r="U60" s="115"/>
      <c r="V60" s="109">
        <f t="shared" ref="V60" si="29">SUM(E60,G60,K60,M60,Q60,S60)</f>
        <v>0</v>
      </c>
    </row>
    <row r="61" spans="1:22" ht="15.75" outlineLevel="1" thickBot="1" x14ac:dyDescent="0.3">
      <c r="A61" s="186"/>
      <c r="B61" s="166"/>
      <c r="C61" s="177"/>
      <c r="D61" s="178"/>
      <c r="E61" s="171">
        <f t="shared" ref="E61" si="30">C61*D61</f>
        <v>0</v>
      </c>
      <c r="F61" s="178"/>
      <c r="G61" s="172"/>
      <c r="H61" s="166"/>
      <c r="I61" s="178"/>
      <c r="J61" s="178"/>
      <c r="K61" s="171">
        <f t="shared" ref="K61" si="31">I61*J61</f>
        <v>0</v>
      </c>
      <c r="L61" s="178"/>
      <c r="M61" s="172"/>
      <c r="N61" s="166"/>
      <c r="O61" s="177"/>
      <c r="P61" s="178"/>
      <c r="Q61" s="171">
        <f t="shared" ref="Q61" si="32">O61*P61</f>
        <v>0</v>
      </c>
      <c r="R61" s="178"/>
      <c r="S61" s="172"/>
      <c r="T61" s="179"/>
      <c r="U61" s="180"/>
      <c r="V61" s="175">
        <f t="shared" ref="V61" si="33">SUM(E61,G61,K61,M61,Q61,S61)</f>
        <v>0</v>
      </c>
    </row>
    <row r="62" spans="1:22" ht="15.75" outlineLevel="1" thickBot="1" x14ac:dyDescent="0.3">
      <c r="A62" s="186"/>
      <c r="B62" s="166"/>
      <c r="C62" s="177"/>
      <c r="D62" s="178"/>
      <c r="E62" s="171">
        <f t="shared" ref="E62:E65" si="34">C62*D62</f>
        <v>0</v>
      </c>
      <c r="F62" s="178"/>
      <c r="G62" s="172"/>
      <c r="H62" s="166"/>
      <c r="I62" s="178"/>
      <c r="J62" s="178"/>
      <c r="K62" s="171">
        <f t="shared" ref="K62:K65" si="35">I62*J62</f>
        <v>0</v>
      </c>
      <c r="L62" s="178"/>
      <c r="M62" s="172"/>
      <c r="N62" s="166"/>
      <c r="O62" s="177"/>
      <c r="P62" s="178"/>
      <c r="Q62" s="171">
        <f t="shared" ref="Q62:Q65" si="36">O62*P62</f>
        <v>0</v>
      </c>
      <c r="R62" s="178"/>
      <c r="S62" s="172"/>
      <c r="T62" s="179"/>
      <c r="U62" s="180"/>
      <c r="V62" s="175">
        <f t="shared" ref="V62:V67" si="37">SUM(E62,G62,K62,M62,Q62,S62)</f>
        <v>0</v>
      </c>
    </row>
    <row r="63" spans="1:22" ht="15.75" outlineLevel="1" thickBot="1" x14ac:dyDescent="0.3">
      <c r="A63" s="186"/>
      <c r="B63" s="166"/>
      <c r="C63" s="177"/>
      <c r="D63" s="178"/>
      <c r="E63" s="171">
        <f t="shared" si="34"/>
        <v>0</v>
      </c>
      <c r="F63" s="178"/>
      <c r="G63" s="172"/>
      <c r="H63" s="166"/>
      <c r="I63" s="178"/>
      <c r="J63" s="178"/>
      <c r="K63" s="171">
        <f t="shared" si="35"/>
        <v>0</v>
      </c>
      <c r="L63" s="178"/>
      <c r="M63" s="172"/>
      <c r="N63" s="166"/>
      <c r="O63" s="177"/>
      <c r="P63" s="178"/>
      <c r="Q63" s="171">
        <f t="shared" si="36"/>
        <v>0</v>
      </c>
      <c r="R63" s="178"/>
      <c r="S63" s="172"/>
      <c r="T63" s="179"/>
      <c r="U63" s="180"/>
      <c r="V63" s="175">
        <f t="shared" si="37"/>
        <v>0</v>
      </c>
    </row>
    <row r="64" spans="1:22" ht="15.75" outlineLevel="1" thickBot="1" x14ac:dyDescent="0.3">
      <c r="A64" s="186"/>
      <c r="B64" s="166"/>
      <c r="C64" s="177"/>
      <c r="D64" s="178"/>
      <c r="E64" s="171">
        <f t="shared" si="34"/>
        <v>0</v>
      </c>
      <c r="F64" s="178"/>
      <c r="G64" s="172"/>
      <c r="H64" s="166"/>
      <c r="I64" s="178"/>
      <c r="J64" s="178"/>
      <c r="K64" s="171">
        <f t="shared" si="35"/>
        <v>0</v>
      </c>
      <c r="L64" s="178"/>
      <c r="M64" s="172"/>
      <c r="N64" s="166"/>
      <c r="O64" s="177"/>
      <c r="P64" s="178"/>
      <c r="Q64" s="171">
        <f t="shared" si="36"/>
        <v>0</v>
      </c>
      <c r="R64" s="178"/>
      <c r="S64" s="172"/>
      <c r="T64" s="179"/>
      <c r="U64" s="180"/>
      <c r="V64" s="175">
        <f t="shared" si="37"/>
        <v>0</v>
      </c>
    </row>
    <row r="65" spans="1:22" ht="15.75" outlineLevel="1" thickBot="1" x14ac:dyDescent="0.3">
      <c r="A65" s="186"/>
      <c r="B65" s="166"/>
      <c r="C65" s="177"/>
      <c r="D65" s="178"/>
      <c r="E65" s="171">
        <f t="shared" si="34"/>
        <v>0</v>
      </c>
      <c r="F65" s="178"/>
      <c r="G65" s="172"/>
      <c r="H65" s="166"/>
      <c r="I65" s="178"/>
      <c r="J65" s="178"/>
      <c r="K65" s="171">
        <f t="shared" si="35"/>
        <v>0</v>
      </c>
      <c r="L65" s="178"/>
      <c r="M65" s="172"/>
      <c r="N65" s="166"/>
      <c r="O65" s="177"/>
      <c r="P65" s="178"/>
      <c r="Q65" s="171">
        <f t="shared" si="36"/>
        <v>0</v>
      </c>
      <c r="R65" s="178"/>
      <c r="S65" s="172"/>
      <c r="T65" s="179"/>
      <c r="U65" s="180"/>
      <c r="V65" s="175">
        <f t="shared" si="37"/>
        <v>0</v>
      </c>
    </row>
    <row r="66" spans="1:22" ht="15.75" thickBot="1" x14ac:dyDescent="0.3">
      <c r="A66" s="263"/>
      <c r="B66" s="113"/>
      <c r="C66" s="114"/>
      <c r="D66" s="102"/>
      <c r="E66" s="122"/>
      <c r="F66" s="102"/>
      <c r="G66" s="103"/>
      <c r="H66" s="135"/>
      <c r="I66" s="136"/>
      <c r="J66" s="102"/>
      <c r="K66" s="122"/>
      <c r="L66" s="102"/>
      <c r="M66" s="103"/>
      <c r="N66" s="113"/>
      <c r="O66" s="114"/>
      <c r="P66" s="102"/>
      <c r="Q66" s="122"/>
      <c r="R66" s="102"/>
      <c r="S66" s="103"/>
      <c r="T66" s="103"/>
      <c r="U66" s="115"/>
      <c r="V66" s="109"/>
    </row>
    <row r="67" spans="1:22" ht="15.75" outlineLevel="1" thickBot="1" x14ac:dyDescent="0.3">
      <c r="A67" s="176"/>
      <c r="B67" s="166"/>
      <c r="C67" s="177"/>
      <c r="D67" s="178"/>
      <c r="E67" s="171">
        <f t="shared" ref="E67:E70" si="38">C67*D67</f>
        <v>0</v>
      </c>
      <c r="F67" s="178"/>
      <c r="G67" s="172"/>
      <c r="H67" s="166"/>
      <c r="I67" s="178"/>
      <c r="J67" s="178"/>
      <c r="K67" s="171">
        <f t="shared" ref="K67:K70" si="39">I67*J67</f>
        <v>0</v>
      </c>
      <c r="L67" s="178"/>
      <c r="M67" s="172"/>
      <c r="N67" s="166"/>
      <c r="O67" s="177"/>
      <c r="P67" s="178"/>
      <c r="Q67" s="171">
        <f t="shared" ref="Q67:Q70" si="40">O67*P67</f>
        <v>0</v>
      </c>
      <c r="R67" s="178"/>
      <c r="S67" s="172"/>
      <c r="T67" s="179"/>
      <c r="U67" s="180"/>
      <c r="V67" s="175">
        <f t="shared" si="37"/>
        <v>0</v>
      </c>
    </row>
    <row r="68" spans="1:22" ht="15.75" outlineLevel="1" thickBot="1" x14ac:dyDescent="0.3">
      <c r="A68" s="176"/>
      <c r="B68" s="166"/>
      <c r="C68" s="177"/>
      <c r="D68" s="178"/>
      <c r="E68" s="171">
        <f t="shared" si="38"/>
        <v>0</v>
      </c>
      <c r="F68" s="178"/>
      <c r="G68" s="172"/>
      <c r="H68" s="166"/>
      <c r="I68" s="178"/>
      <c r="J68" s="178"/>
      <c r="K68" s="171">
        <f t="shared" si="39"/>
        <v>0</v>
      </c>
      <c r="L68" s="178"/>
      <c r="M68" s="172"/>
      <c r="N68" s="166"/>
      <c r="O68" s="177"/>
      <c r="P68" s="178"/>
      <c r="Q68" s="171">
        <f t="shared" si="40"/>
        <v>0</v>
      </c>
      <c r="R68" s="178"/>
      <c r="S68" s="172"/>
      <c r="T68" s="179"/>
      <c r="U68" s="180"/>
      <c r="V68" s="175">
        <f t="shared" ref="V68:V70" si="41">SUM(E68,G68,K68,M68,Q68,S68)</f>
        <v>0</v>
      </c>
    </row>
    <row r="69" spans="1:22" ht="15.75" outlineLevel="1" thickBot="1" x14ac:dyDescent="0.3">
      <c r="A69" s="176"/>
      <c r="B69" s="166"/>
      <c r="C69" s="177"/>
      <c r="D69" s="178"/>
      <c r="E69" s="171">
        <f t="shared" si="38"/>
        <v>0</v>
      </c>
      <c r="F69" s="178"/>
      <c r="G69" s="172"/>
      <c r="H69" s="166"/>
      <c r="I69" s="178"/>
      <c r="J69" s="178"/>
      <c r="K69" s="171">
        <f t="shared" si="39"/>
        <v>0</v>
      </c>
      <c r="L69" s="178"/>
      <c r="M69" s="172"/>
      <c r="N69" s="166"/>
      <c r="O69" s="177"/>
      <c r="P69" s="178"/>
      <c r="Q69" s="171">
        <f t="shared" si="40"/>
        <v>0</v>
      </c>
      <c r="R69" s="178"/>
      <c r="S69" s="172"/>
      <c r="T69" s="179"/>
      <c r="U69" s="180"/>
      <c r="V69" s="175">
        <f t="shared" si="41"/>
        <v>0</v>
      </c>
    </row>
    <row r="70" spans="1:22" ht="15.75" outlineLevel="1" thickBot="1" x14ac:dyDescent="0.3">
      <c r="A70" s="176"/>
      <c r="B70" s="166"/>
      <c r="C70" s="177"/>
      <c r="D70" s="178"/>
      <c r="E70" s="171">
        <f t="shared" si="38"/>
        <v>0</v>
      </c>
      <c r="F70" s="178"/>
      <c r="G70" s="172"/>
      <c r="H70" s="166"/>
      <c r="I70" s="178"/>
      <c r="J70" s="178"/>
      <c r="K70" s="171">
        <f t="shared" si="39"/>
        <v>0</v>
      </c>
      <c r="L70" s="178"/>
      <c r="M70" s="172"/>
      <c r="N70" s="166"/>
      <c r="O70" s="177"/>
      <c r="P70" s="178"/>
      <c r="Q70" s="171">
        <f t="shared" si="40"/>
        <v>0</v>
      </c>
      <c r="R70" s="178"/>
      <c r="S70" s="172"/>
      <c r="T70" s="179"/>
      <c r="U70" s="180"/>
      <c r="V70" s="175">
        <f t="shared" si="41"/>
        <v>0</v>
      </c>
    </row>
    <row r="71" spans="1:22" ht="15.75" thickBot="1" x14ac:dyDescent="0.3">
      <c r="A71" s="182" t="s">
        <v>10</v>
      </c>
      <c r="B71" s="118"/>
      <c r="C71" s="119"/>
      <c r="D71" s="104">
        <f>SUM(D72:D76)</f>
        <v>0</v>
      </c>
      <c r="E71" s="123">
        <f>SUM(E72:E76)</f>
        <v>0</v>
      </c>
      <c r="F71" s="104">
        <f>SUM(F72:F76)</f>
        <v>0</v>
      </c>
      <c r="G71" s="105">
        <f>SUM(G72:G76)</f>
        <v>0</v>
      </c>
      <c r="H71" s="116"/>
      <c r="I71" s="117"/>
      <c r="J71" s="117"/>
      <c r="K71" s="117"/>
      <c r="L71" s="117"/>
      <c r="M71" s="117"/>
      <c r="N71" s="116"/>
      <c r="O71" s="117"/>
      <c r="P71" s="117"/>
      <c r="Q71" s="117"/>
      <c r="R71" s="117"/>
      <c r="S71" s="152"/>
      <c r="T71" s="153"/>
      <c r="U71" s="144"/>
      <c r="V71" s="143">
        <f t="shared" si="4"/>
        <v>0</v>
      </c>
    </row>
    <row r="72" spans="1:22" ht="15.75" outlineLevel="1" thickBot="1" x14ac:dyDescent="0.3">
      <c r="A72" s="176" t="s">
        <v>91</v>
      </c>
      <c r="B72" s="166"/>
      <c r="C72" s="177"/>
      <c r="D72" s="178"/>
      <c r="E72" s="171">
        <f>C72*D72</f>
        <v>0</v>
      </c>
      <c r="F72" s="178"/>
      <c r="G72" s="172"/>
      <c r="H72" s="142"/>
      <c r="I72" s="133"/>
      <c r="J72" s="183"/>
      <c r="K72" s="155"/>
      <c r="L72" s="183"/>
      <c r="M72" s="184"/>
      <c r="N72" s="142"/>
      <c r="O72" s="133"/>
      <c r="P72" s="183"/>
      <c r="Q72" s="155"/>
      <c r="R72" s="183"/>
      <c r="S72" s="184"/>
      <c r="T72" s="156"/>
      <c r="U72" s="185"/>
      <c r="V72" s="175">
        <f t="shared" si="4"/>
        <v>0</v>
      </c>
    </row>
    <row r="73" spans="1:22" ht="14.45" customHeight="1" outlineLevel="1" thickBot="1" x14ac:dyDescent="0.3">
      <c r="A73" s="176" t="s">
        <v>92</v>
      </c>
      <c r="B73" s="166"/>
      <c r="C73" s="177"/>
      <c r="D73" s="178"/>
      <c r="E73" s="171">
        <f t="shared" ref="E73:E76" si="42">C73*D73</f>
        <v>0</v>
      </c>
      <c r="F73" s="178"/>
      <c r="G73" s="172"/>
      <c r="H73" s="142"/>
      <c r="I73" s="133"/>
      <c r="J73" s="183"/>
      <c r="K73" s="155"/>
      <c r="L73" s="183"/>
      <c r="M73" s="184"/>
      <c r="N73" s="142"/>
      <c r="O73" s="133"/>
      <c r="P73" s="183"/>
      <c r="Q73" s="155"/>
      <c r="R73" s="183"/>
      <c r="S73" s="184"/>
      <c r="T73" s="156"/>
      <c r="U73" s="185"/>
      <c r="V73" s="175">
        <f t="shared" si="4"/>
        <v>0</v>
      </c>
    </row>
    <row r="74" spans="1:22" ht="15.6" customHeight="1" outlineLevel="1" thickBot="1" x14ac:dyDescent="0.3">
      <c r="A74" s="176" t="s">
        <v>93</v>
      </c>
      <c r="B74" s="166"/>
      <c r="C74" s="177"/>
      <c r="D74" s="178"/>
      <c r="E74" s="171">
        <f t="shared" si="42"/>
        <v>0</v>
      </c>
      <c r="F74" s="178"/>
      <c r="G74" s="172"/>
      <c r="H74" s="142"/>
      <c r="I74" s="133"/>
      <c r="J74" s="183"/>
      <c r="K74" s="155"/>
      <c r="L74" s="183"/>
      <c r="M74" s="184"/>
      <c r="N74" s="142"/>
      <c r="O74" s="133"/>
      <c r="P74" s="183"/>
      <c r="Q74" s="155"/>
      <c r="R74" s="183"/>
      <c r="S74" s="184"/>
      <c r="T74" s="156"/>
      <c r="U74" s="185"/>
      <c r="V74" s="175">
        <f t="shared" si="4"/>
        <v>0</v>
      </c>
    </row>
    <row r="75" spans="1:22" ht="15.75" outlineLevel="1" thickBot="1" x14ac:dyDescent="0.3">
      <c r="A75" s="176" t="s">
        <v>94</v>
      </c>
      <c r="B75" s="166"/>
      <c r="C75" s="177"/>
      <c r="D75" s="178"/>
      <c r="E75" s="171">
        <f t="shared" si="42"/>
        <v>0</v>
      </c>
      <c r="F75" s="178"/>
      <c r="G75" s="172"/>
      <c r="H75" s="142"/>
      <c r="I75" s="133"/>
      <c r="J75" s="183"/>
      <c r="K75" s="155"/>
      <c r="L75" s="183"/>
      <c r="M75" s="184"/>
      <c r="N75" s="142"/>
      <c r="O75" s="133"/>
      <c r="P75" s="183"/>
      <c r="Q75" s="155"/>
      <c r="R75" s="183"/>
      <c r="S75" s="184"/>
      <c r="T75" s="156"/>
      <c r="U75" s="185"/>
      <c r="V75" s="175">
        <f t="shared" si="4"/>
        <v>0</v>
      </c>
    </row>
    <row r="76" spans="1:22" ht="15.75" outlineLevel="1" thickBot="1" x14ac:dyDescent="0.3">
      <c r="A76" s="186" t="s">
        <v>95</v>
      </c>
      <c r="B76" s="187"/>
      <c r="C76" s="188"/>
      <c r="D76" s="189"/>
      <c r="E76" s="190">
        <f t="shared" si="42"/>
        <v>0</v>
      </c>
      <c r="F76" s="189"/>
      <c r="G76" s="191"/>
      <c r="H76" s="141"/>
      <c r="I76" s="132"/>
      <c r="J76" s="192"/>
      <c r="K76" s="193"/>
      <c r="L76" s="192"/>
      <c r="M76" s="194"/>
      <c r="N76" s="141"/>
      <c r="O76" s="132"/>
      <c r="P76" s="192"/>
      <c r="Q76" s="193"/>
      <c r="R76" s="192"/>
      <c r="S76" s="194"/>
      <c r="T76" s="195"/>
      <c r="U76" s="196"/>
      <c r="V76" s="197">
        <f t="shared" si="4"/>
        <v>0</v>
      </c>
    </row>
    <row r="77" spans="1:22" ht="16.5" thickTop="1" thickBot="1" x14ac:dyDescent="0.3">
      <c r="A77" s="157" t="s">
        <v>11</v>
      </c>
      <c r="B77" s="111"/>
      <c r="C77" s="112"/>
      <c r="D77" s="101">
        <f>D4+D5+D71</f>
        <v>0</v>
      </c>
      <c r="E77" s="145">
        <f>E4+E5+E71</f>
        <v>0</v>
      </c>
      <c r="F77" s="101">
        <f>F4+F5+F71</f>
        <v>0</v>
      </c>
      <c r="G77" s="146">
        <f>G4+G5+G71</f>
        <v>0</v>
      </c>
      <c r="H77" s="111"/>
      <c r="I77" s="112"/>
      <c r="J77" s="101">
        <f>J4+J5+J71</f>
        <v>0</v>
      </c>
      <c r="K77" s="145">
        <f>K4+K5+K71</f>
        <v>0</v>
      </c>
      <c r="L77" s="101">
        <f>L4+L5+L71</f>
        <v>0</v>
      </c>
      <c r="M77" s="146">
        <f>M4+M5+M71</f>
        <v>0</v>
      </c>
      <c r="N77" s="111"/>
      <c r="O77" s="112"/>
      <c r="P77" s="101">
        <f>P4+P5+P71</f>
        <v>0</v>
      </c>
      <c r="Q77" s="145">
        <f>Q4+Q5+Q71</f>
        <v>0</v>
      </c>
      <c r="R77" s="101">
        <f>R4+R5+R71</f>
        <v>0</v>
      </c>
      <c r="S77" s="146">
        <f>S4+S5+S71</f>
        <v>0</v>
      </c>
      <c r="T77" s="146">
        <f>T4+T5+T71</f>
        <v>0</v>
      </c>
      <c r="U77" s="147"/>
      <c r="V77" s="110">
        <f>SUM(V4,V5,V71)</f>
        <v>0</v>
      </c>
    </row>
    <row r="79" spans="1:22" ht="165" x14ac:dyDescent="0.25">
      <c r="A79" s="247" t="s">
        <v>96</v>
      </c>
      <c r="B79" s="247"/>
      <c r="C79" s="247"/>
      <c r="D79" s="247"/>
      <c r="E79" s="247"/>
      <c r="F79" s="247"/>
      <c r="G79" s="246"/>
      <c r="H79" s="246"/>
    </row>
    <row r="80" spans="1:22" x14ac:dyDescent="0.25">
      <c r="A80" s="247"/>
      <c r="B80" s="247"/>
      <c r="C80" s="247"/>
      <c r="D80" s="247"/>
      <c r="E80" s="247"/>
      <c r="F80" s="247"/>
      <c r="G80" s="246"/>
      <c r="H80" s="246"/>
      <c r="I80" s="246"/>
      <c r="J80" s="246"/>
    </row>
    <row r="81" spans="1:19" x14ac:dyDescent="0.25">
      <c r="A81" s="247"/>
      <c r="B81" s="247"/>
      <c r="C81" s="247"/>
      <c r="D81" s="247"/>
      <c r="E81" s="247"/>
      <c r="F81" s="247"/>
    </row>
    <row r="82" spans="1:19" x14ac:dyDescent="0.25">
      <c r="A82" s="247"/>
      <c r="B82" s="247"/>
      <c r="C82" s="247"/>
      <c r="D82" s="247"/>
      <c r="E82" s="247"/>
      <c r="F82" s="247"/>
    </row>
    <row r="83" spans="1:19" x14ac:dyDescent="0.25">
      <c r="A83" s="247"/>
      <c r="B83" s="247"/>
      <c r="C83" s="247"/>
      <c r="D83" s="247"/>
      <c r="E83" s="247"/>
      <c r="F83" s="247"/>
    </row>
    <row r="84" spans="1:19" x14ac:dyDescent="0.25">
      <c r="A84" s="200"/>
      <c r="B84" s="200"/>
      <c r="C84" s="200"/>
      <c r="D84" s="200"/>
      <c r="E84" s="200"/>
      <c r="F84" s="200"/>
      <c r="G84" s="199"/>
      <c r="H84" s="199"/>
      <c r="I84" s="199"/>
      <c r="J84" s="199"/>
      <c r="K84" s="199"/>
      <c r="L84" s="199"/>
      <c r="M84" s="199"/>
      <c r="N84" s="199"/>
      <c r="O84" s="199"/>
      <c r="P84" s="199"/>
      <c r="Q84" s="199"/>
      <c r="R84" s="199"/>
      <c r="S84" s="199"/>
    </row>
    <row r="85" spans="1:19" x14ac:dyDescent="0.25">
      <c r="A85" s="200"/>
      <c r="B85" s="200"/>
      <c r="C85" s="200"/>
      <c r="D85" s="200"/>
      <c r="E85" s="200"/>
      <c r="F85" s="200"/>
      <c r="G85" s="199"/>
      <c r="H85" s="199"/>
      <c r="I85" s="199"/>
      <c r="J85" s="199"/>
      <c r="K85" s="199"/>
      <c r="L85" s="199"/>
      <c r="M85" s="199"/>
      <c r="N85" s="199"/>
      <c r="O85" s="199"/>
      <c r="P85" s="199"/>
      <c r="Q85" s="199"/>
      <c r="R85" s="199"/>
      <c r="S85" s="199"/>
    </row>
    <row r="86" spans="1:19" x14ac:dyDescent="0.25">
      <c r="A86" s="200"/>
      <c r="B86" s="200"/>
      <c r="C86" s="200"/>
      <c r="D86" s="200"/>
      <c r="E86" s="200"/>
      <c r="F86" s="200"/>
      <c r="G86" s="199"/>
      <c r="H86" s="199"/>
      <c r="I86" s="199"/>
      <c r="J86" s="199"/>
      <c r="K86" s="199"/>
      <c r="L86" s="199"/>
      <c r="M86" s="199"/>
      <c r="N86" s="199"/>
      <c r="O86" s="199"/>
      <c r="P86" s="199"/>
      <c r="Q86" s="199"/>
      <c r="R86" s="199"/>
      <c r="S86" s="199"/>
    </row>
    <row r="87" spans="1:19" x14ac:dyDescent="0.25">
      <c r="G87" s="199"/>
      <c r="H87" s="199"/>
      <c r="I87" s="199"/>
      <c r="J87" s="199"/>
      <c r="K87" s="199"/>
      <c r="L87" s="199"/>
      <c r="M87" s="199"/>
      <c r="N87" s="199"/>
      <c r="O87" s="199"/>
      <c r="P87" s="199"/>
      <c r="Q87" s="199"/>
      <c r="R87" s="199"/>
      <c r="S87" s="199"/>
    </row>
    <row r="88" spans="1:19" x14ac:dyDescent="0.25">
      <c r="G88" s="199"/>
      <c r="H88" s="199"/>
      <c r="I88" s="199"/>
      <c r="J88" s="199"/>
      <c r="K88" s="199"/>
      <c r="L88" s="199"/>
      <c r="M88" s="199"/>
      <c r="N88" s="199"/>
      <c r="O88" s="199"/>
      <c r="P88" s="199"/>
      <c r="Q88" s="199"/>
      <c r="R88" s="199"/>
      <c r="S88" s="199"/>
    </row>
    <row r="89" spans="1:19" x14ac:dyDescent="0.25">
      <c r="G89" s="199"/>
      <c r="H89" s="199"/>
      <c r="I89" s="199"/>
      <c r="J89" s="199"/>
      <c r="K89" s="199"/>
      <c r="L89" s="199"/>
      <c r="M89" s="199"/>
      <c r="N89" s="199"/>
      <c r="O89" s="199"/>
      <c r="P89" s="199"/>
      <c r="Q89" s="199"/>
      <c r="R89" s="199"/>
      <c r="S89" s="199"/>
    </row>
    <row r="90" spans="1:19" x14ac:dyDescent="0.25">
      <c r="A90" s="200"/>
      <c r="B90" s="200"/>
      <c r="C90" s="200"/>
      <c r="D90" s="200"/>
      <c r="E90" s="200"/>
      <c r="F90" s="200"/>
      <c r="G90" s="199"/>
      <c r="H90" s="199"/>
      <c r="I90" s="199"/>
      <c r="J90" s="199"/>
      <c r="K90" s="199"/>
      <c r="L90" s="199"/>
      <c r="M90" s="199"/>
      <c r="N90" s="199"/>
      <c r="O90" s="199"/>
      <c r="P90" s="199"/>
      <c r="Q90" s="199"/>
      <c r="R90" s="199"/>
      <c r="S90" s="199"/>
    </row>
    <row r="91" spans="1:19" x14ac:dyDescent="0.25">
      <c r="A91" s="200"/>
      <c r="B91" s="200"/>
      <c r="C91" s="200"/>
      <c r="D91" s="200"/>
      <c r="E91" s="200"/>
      <c r="F91" s="200"/>
      <c r="G91" s="199"/>
      <c r="H91" s="199"/>
      <c r="I91" s="199"/>
      <c r="J91" s="199"/>
      <c r="K91" s="199"/>
      <c r="L91" s="199"/>
      <c r="M91" s="199"/>
      <c r="N91" s="199"/>
      <c r="O91" s="199"/>
      <c r="P91" s="199"/>
      <c r="Q91" s="199"/>
      <c r="R91" s="199"/>
      <c r="S91" s="199"/>
    </row>
    <row r="92" spans="1:19" x14ac:dyDescent="0.25">
      <c r="A92" s="200"/>
      <c r="B92" s="200"/>
      <c r="C92" s="200"/>
      <c r="D92" s="200"/>
      <c r="E92" s="200"/>
      <c r="F92" s="200"/>
      <c r="G92" s="199"/>
      <c r="H92" s="199"/>
      <c r="I92" s="199"/>
      <c r="J92" s="199"/>
      <c r="K92" s="199"/>
      <c r="L92" s="199"/>
      <c r="M92" s="199"/>
      <c r="N92" s="199"/>
      <c r="O92" s="199"/>
      <c r="P92" s="199"/>
      <c r="Q92" s="199"/>
      <c r="R92" s="199"/>
      <c r="S92" s="199"/>
    </row>
    <row r="93" spans="1:19" x14ac:dyDescent="0.25">
      <c r="A93" s="200"/>
      <c r="B93" s="200"/>
      <c r="C93" s="200"/>
      <c r="D93" s="200"/>
      <c r="E93" s="200"/>
      <c r="F93" s="200"/>
      <c r="G93" s="199"/>
      <c r="H93" s="199"/>
      <c r="I93" s="199"/>
      <c r="J93" s="199"/>
      <c r="K93" s="199"/>
      <c r="L93" s="199"/>
      <c r="M93" s="199"/>
      <c r="N93" s="199"/>
      <c r="O93" s="199"/>
      <c r="P93" s="199"/>
      <c r="Q93" s="199"/>
      <c r="R93" s="199"/>
      <c r="S93" s="199"/>
    </row>
  </sheetData>
  <sheetProtection algorithmName="SHA-512" hashValue="9G3IxaoiV8PWrB2Ax4AokF0kkQSGLTkQWPcgms4oyfx7ZJPprPLsdqem5ZEDLu4qGeJXDPp5Tvh9WJ4bTm2YRg==" saltValue="/0wyJI4xNigIieFmn3FdRQ==" spinCount="100000" sheet="1" objects="1" scenarios="1"/>
  <mergeCells count="3">
    <mergeCell ref="H2:M2"/>
    <mergeCell ref="N2:S2"/>
    <mergeCell ref="B2:G2"/>
  </mergeCells>
  <dataValidations count="2">
    <dataValidation type="list" allowBlank="1" showInputMessage="1" showErrorMessage="1" sqref="B7:B12 B14:B21 B23:B33 B35:B40 B42:B44 B46:B48 B72:B76 B4 B50:B59 B61:B65 B67:B70" xr:uid="{C0A11A00-2F98-46F8-925D-9C5AB7A9F8A8}">
      <formula1>"Heure,Nb de visite"</formula1>
    </dataValidation>
    <dataValidation type="list" allowBlank="1" showInputMessage="1" showErrorMessage="1" sqref="H4 H7:H12 H14:H21 H23:H33 H35:H40 H42:H44 H46:H48 N4 N7:N12 N14:N21 N23:N33 N35:N40 N42:N44 N46:N48 N50:N59 H50:H59 H61:H65 N61:N65 H67:H70 N67:N70" xr:uid="{D83B4589-6442-4270-ADA8-EFADC1FFFA13}">
      <formula1>"Heure,Nb d'intervention"</formula1>
    </dataValidation>
  </dataValidations>
  <printOptions horizontalCentered="1"/>
  <pageMargins left="0.31496062992125984" right="0.31496062992125984" top="0.78740157480314965" bottom="0.55118110236220474" header="0.19685039370078741" footer="0.31496062992125984"/>
  <pageSetup paperSize="9" scale="32" orientation="landscape" horizontalDpi="300" verticalDpi="4294967295" r:id="rId1"/>
  <headerFooter>
    <oddHeader>&amp;L&amp;G</oddHeader>
    <oddFooter>&amp;L&amp;F - &amp;A&amp;R&amp;D</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BBE53-ED9B-4C24-9228-F7E81598740B}">
  <sheetPr>
    <pageSetUpPr fitToPage="1"/>
  </sheetPr>
  <dimension ref="A1:V96"/>
  <sheetViews>
    <sheetView showGridLines="0" zoomScale="55" zoomScaleNormal="55" workbookViewId="0">
      <pane xSplit="1" ySplit="3" topLeftCell="B4" activePane="bottomRight" state="frozen"/>
      <selection activeCell="B10" sqref="B10:F10"/>
      <selection pane="topRight" activeCell="B10" sqref="B10:F10"/>
      <selection pane="bottomLeft" activeCell="B10" sqref="B10:F10"/>
      <selection pane="bottomRight" activeCell="B10" sqref="B10:F10"/>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284</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65" t="str">
        <f>'REPRESENTATION GRAPHIQUE'!I3</f>
        <v>Conseil de prud'hommes / Tribunal de commerce de Narbonne</v>
      </c>
      <c r="B2" s="286" t="s">
        <v>12</v>
      </c>
      <c r="C2" s="287"/>
      <c r="D2" s="287"/>
      <c r="E2" s="287"/>
      <c r="F2" s="287"/>
      <c r="G2" s="288"/>
      <c r="H2" s="286" t="s">
        <v>13</v>
      </c>
      <c r="I2" s="287"/>
      <c r="J2" s="287"/>
      <c r="K2" s="287"/>
      <c r="L2" s="287"/>
      <c r="M2" s="287"/>
      <c r="N2" s="286" t="s">
        <v>14</v>
      </c>
      <c r="O2" s="287"/>
      <c r="P2" s="287"/>
      <c r="Q2" s="287"/>
      <c r="R2" s="287"/>
      <c r="S2" s="287"/>
      <c r="T2" s="159"/>
      <c r="U2" s="159"/>
      <c r="V2" s="159"/>
    </row>
    <row r="3" spans="1:22" ht="60.75" thickBot="1" x14ac:dyDescent="0.3">
      <c r="A3" s="201" t="s">
        <v>15</v>
      </c>
      <c r="B3" s="161" t="s">
        <v>16</v>
      </c>
      <c r="C3" s="162" t="s">
        <v>17</v>
      </c>
      <c r="D3" s="162" t="s">
        <v>18</v>
      </c>
      <c r="E3" s="163" t="s">
        <v>19</v>
      </c>
      <c r="F3" s="162" t="s">
        <v>20</v>
      </c>
      <c r="G3" s="160" t="s">
        <v>97</v>
      </c>
      <c r="H3" s="161" t="s">
        <v>22</v>
      </c>
      <c r="I3" s="162" t="s">
        <v>23</v>
      </c>
      <c r="J3" s="162" t="s">
        <v>24</v>
      </c>
      <c r="K3" s="163" t="s">
        <v>25</v>
      </c>
      <c r="L3" s="162" t="s">
        <v>26</v>
      </c>
      <c r="M3" s="160" t="s">
        <v>98</v>
      </c>
      <c r="N3" s="161" t="s">
        <v>28</v>
      </c>
      <c r="O3" s="162" t="s">
        <v>29</v>
      </c>
      <c r="P3" s="162" t="s">
        <v>30</v>
      </c>
      <c r="Q3" s="163" t="s">
        <v>31</v>
      </c>
      <c r="R3" s="162" t="s">
        <v>32</v>
      </c>
      <c r="S3" s="160" t="s">
        <v>33</v>
      </c>
      <c r="T3" s="164" t="s">
        <v>34</v>
      </c>
      <c r="U3" s="164" t="s">
        <v>35</v>
      </c>
      <c r="V3" s="164" t="s">
        <v>11</v>
      </c>
    </row>
    <row r="4" spans="1:22" ht="15.75" thickBot="1" x14ac:dyDescent="0.3">
      <c r="A4" s="165" t="s">
        <v>8</v>
      </c>
      <c r="B4" s="202" t="str">
        <f>'DPGF BAT N°1'!B4</f>
        <v>Nb de visite</v>
      </c>
      <c r="C4" s="167"/>
      <c r="D4" s="168"/>
      <c r="E4" s="106">
        <f>C4*D4</f>
        <v>0</v>
      </c>
      <c r="F4" s="168"/>
      <c r="G4" s="151"/>
      <c r="H4" s="202">
        <f>'DPGF BAT N°1'!H4</f>
        <v>0</v>
      </c>
      <c r="I4" s="167"/>
      <c r="J4" s="168"/>
      <c r="K4" s="106">
        <f>I4*J4</f>
        <v>0</v>
      </c>
      <c r="L4" s="168"/>
      <c r="M4" s="151"/>
      <c r="N4" s="202">
        <f>'DPGF BAT N°1'!N4</f>
        <v>0</v>
      </c>
      <c r="O4" s="167"/>
      <c r="P4" s="168"/>
      <c r="Q4" s="106">
        <f>O4*P4</f>
        <v>0</v>
      </c>
      <c r="R4" s="168"/>
      <c r="S4" s="151"/>
      <c r="T4" s="151"/>
      <c r="U4" s="120"/>
      <c r="V4" s="108">
        <f>SUM(E4,K4,Q4)</f>
        <v>0</v>
      </c>
    </row>
    <row r="5" spans="1:22" ht="15.75" thickBot="1" x14ac:dyDescent="0.3">
      <c r="A5" s="165" t="s">
        <v>9</v>
      </c>
      <c r="B5" s="111"/>
      <c r="C5" s="112"/>
      <c r="D5" s="101">
        <f>D6+D13+D22+D34+D41+D45+D49</f>
        <v>0</v>
      </c>
      <c r="E5" s="106">
        <f>E6+E13+E22+E34+E41+E45+E49</f>
        <v>0</v>
      </c>
      <c r="F5" s="101">
        <f>F6+F13+F22+F34+F41+F45+F49</f>
        <v>0</v>
      </c>
      <c r="G5" s="100">
        <f>G6+G13+G22+G34+G41+G45+G49</f>
        <v>0</v>
      </c>
      <c r="H5" s="111"/>
      <c r="I5" s="112"/>
      <c r="J5" s="101">
        <f>J6+J13+J22+J34+J41+J45+J49</f>
        <v>0</v>
      </c>
      <c r="K5" s="106">
        <f>K6+K13+K22+K34+K41+K45+K49</f>
        <v>0</v>
      </c>
      <c r="L5" s="101">
        <f>L6+L13+L22+L34+L41+L45+L49</f>
        <v>0</v>
      </c>
      <c r="M5" s="100">
        <f>M6+M13+M22+M34+M41+M45+M49</f>
        <v>0</v>
      </c>
      <c r="N5" s="111"/>
      <c r="O5" s="112"/>
      <c r="P5" s="101">
        <f>P6+P13+P22+P34+P41+P45+P49</f>
        <v>0</v>
      </c>
      <c r="Q5" s="106">
        <f>Q6+Q13+Q22+Q34+Q41+Q45+Q49</f>
        <v>0</v>
      </c>
      <c r="R5" s="101">
        <f>R6+R13+R22+R34+R41+R45+R49</f>
        <v>0</v>
      </c>
      <c r="S5" s="100">
        <f>S6+S13+S22+S34+S41+S45+S49</f>
        <v>0</v>
      </c>
      <c r="T5" s="107">
        <f t="shared" ref="T5" si="0">T6+T13+T22+T34+T41+T45+T49</f>
        <v>0</v>
      </c>
      <c r="U5" s="121"/>
      <c r="V5" s="108">
        <f>SUM(E5,K5,Q5)</f>
        <v>0</v>
      </c>
    </row>
    <row r="6" spans="1:22" ht="15.75" thickBot="1" x14ac:dyDescent="0.3">
      <c r="A6" s="169" t="s">
        <v>37</v>
      </c>
      <c r="B6" s="113"/>
      <c r="C6" s="114"/>
      <c r="D6" s="102">
        <f>SUM(D7:D12)</f>
        <v>0</v>
      </c>
      <c r="E6" s="122">
        <f>SUM(E7:E12)</f>
        <v>0</v>
      </c>
      <c r="F6" s="102">
        <f>SUM(F7:F12)</f>
        <v>0</v>
      </c>
      <c r="G6" s="103">
        <f>SUM(G7:G12)</f>
        <v>0</v>
      </c>
      <c r="H6" s="113"/>
      <c r="I6" s="114"/>
      <c r="J6" s="102">
        <f>SUM(J7:J12)</f>
        <v>0</v>
      </c>
      <c r="K6" s="122">
        <f>SUM(K7:K12)</f>
        <v>0</v>
      </c>
      <c r="L6" s="102">
        <f>SUM(L7:L12)</f>
        <v>0</v>
      </c>
      <c r="M6" s="103">
        <f>SUM(M7:M12)</f>
        <v>0</v>
      </c>
      <c r="N6" s="113"/>
      <c r="O6" s="114"/>
      <c r="P6" s="102">
        <f>SUM(P7:P12)</f>
        <v>0</v>
      </c>
      <c r="Q6" s="122">
        <f>SUM(Q7:Q12)</f>
        <v>0</v>
      </c>
      <c r="R6" s="102">
        <f>SUM(R7:R12)</f>
        <v>0</v>
      </c>
      <c r="S6" s="103">
        <f>SUM(S7:S12)</f>
        <v>0</v>
      </c>
      <c r="T6" s="103">
        <f t="shared" ref="T6" si="1">SUM(T7:T12)</f>
        <v>0</v>
      </c>
      <c r="U6" s="115"/>
      <c r="V6" s="109">
        <f>SUM(E6,G6,K6,M6,Q6,S6)</f>
        <v>0</v>
      </c>
    </row>
    <row r="7" spans="1:22" ht="15.75" outlineLevel="1" thickBot="1" x14ac:dyDescent="0.3">
      <c r="A7" s="170" t="s">
        <v>38</v>
      </c>
      <c r="B7" s="202" t="str">
        <f>'DPGF BAT N°1'!B7</f>
        <v>Heure</v>
      </c>
      <c r="C7" s="203">
        <f>'DPGF BAT N°1'!C7</f>
        <v>0</v>
      </c>
      <c r="D7" s="168"/>
      <c r="E7" s="171">
        <f>C7*D7</f>
        <v>0</v>
      </c>
      <c r="F7" s="168"/>
      <c r="G7" s="172"/>
      <c r="H7" s="202">
        <f>'DPGF BAT N°1'!H7</f>
        <v>0</v>
      </c>
      <c r="I7" s="203">
        <f>'DPGF BAT N°1'!I7</f>
        <v>0</v>
      </c>
      <c r="J7" s="168"/>
      <c r="K7" s="171">
        <f>I7*J7</f>
        <v>0</v>
      </c>
      <c r="L7" s="168"/>
      <c r="M7" s="172"/>
      <c r="N7" s="202">
        <f>'DPGF BAT N°1'!N7</f>
        <v>0</v>
      </c>
      <c r="O7" s="203">
        <f>'DPGF BAT N°1'!O7</f>
        <v>0</v>
      </c>
      <c r="P7" s="168"/>
      <c r="Q7" s="171">
        <f>O7*P7</f>
        <v>0</v>
      </c>
      <c r="R7" s="168"/>
      <c r="S7" s="172"/>
      <c r="T7" s="173"/>
      <c r="U7" s="174">
        <f>'DPGF BAT N°1'!U7</f>
        <v>0</v>
      </c>
      <c r="V7" s="175">
        <f>SUM(E7,G7,K7,M7,Q7,S7)</f>
        <v>0</v>
      </c>
    </row>
    <row r="8" spans="1:22" ht="15.75" outlineLevel="1" thickBot="1" x14ac:dyDescent="0.3">
      <c r="A8" s="170" t="s">
        <v>40</v>
      </c>
      <c r="B8" s="202">
        <f>'DPGF BAT N°1'!B8</f>
        <v>0</v>
      </c>
      <c r="C8" s="203">
        <f>'DPGF BAT N°1'!C8</f>
        <v>0</v>
      </c>
      <c r="D8" s="168"/>
      <c r="E8" s="171">
        <f t="shared" ref="E8:E12" si="2">C8*D8</f>
        <v>0</v>
      </c>
      <c r="F8" s="168"/>
      <c r="G8" s="172"/>
      <c r="H8" s="202">
        <f>'DPGF BAT N°1'!H8</f>
        <v>0</v>
      </c>
      <c r="I8" s="203">
        <f>'DPGF BAT N°1'!I8</f>
        <v>0</v>
      </c>
      <c r="J8" s="168"/>
      <c r="K8" s="171">
        <f t="shared" ref="K8:K12" si="3">I8*J8</f>
        <v>0</v>
      </c>
      <c r="L8" s="168"/>
      <c r="M8" s="172"/>
      <c r="N8" s="202">
        <f>'DPGF BAT N°1'!N8</f>
        <v>0</v>
      </c>
      <c r="O8" s="203">
        <f>'DPGF BAT N°1'!O8</f>
        <v>0</v>
      </c>
      <c r="P8" s="168"/>
      <c r="Q8" s="171">
        <f t="shared" ref="Q8:Q12" si="4">O8*P8</f>
        <v>0</v>
      </c>
      <c r="R8" s="168"/>
      <c r="S8" s="172"/>
      <c r="T8" s="173"/>
      <c r="U8" s="174">
        <f>'DPGF BAT N°1'!U8</f>
        <v>0</v>
      </c>
      <c r="V8" s="175">
        <f t="shared" ref="V8:V76" si="5">SUM(E8,G8,K8,M8,Q8,S8)</f>
        <v>0</v>
      </c>
    </row>
    <row r="9" spans="1:22" ht="15.75" outlineLevel="1" thickBot="1" x14ac:dyDescent="0.3">
      <c r="A9" s="170" t="s">
        <v>41</v>
      </c>
      <c r="B9" s="202">
        <f>'DPGF BAT N°1'!B9</f>
        <v>0</v>
      </c>
      <c r="C9" s="203">
        <f>'DPGF BAT N°1'!C9</f>
        <v>0</v>
      </c>
      <c r="D9" s="168"/>
      <c r="E9" s="171">
        <f t="shared" si="2"/>
        <v>0</v>
      </c>
      <c r="F9" s="168"/>
      <c r="G9" s="172"/>
      <c r="H9" s="202">
        <f>'DPGF BAT N°1'!H9</f>
        <v>0</v>
      </c>
      <c r="I9" s="203">
        <f>'DPGF BAT N°1'!I9</f>
        <v>0</v>
      </c>
      <c r="J9" s="168"/>
      <c r="K9" s="171">
        <f t="shared" si="3"/>
        <v>0</v>
      </c>
      <c r="L9" s="168"/>
      <c r="M9" s="172"/>
      <c r="N9" s="202">
        <f>'DPGF BAT N°1'!N9</f>
        <v>0</v>
      </c>
      <c r="O9" s="203">
        <f>'DPGF BAT N°1'!O9</f>
        <v>0</v>
      </c>
      <c r="P9" s="168"/>
      <c r="Q9" s="171">
        <f t="shared" si="4"/>
        <v>0</v>
      </c>
      <c r="R9" s="168"/>
      <c r="S9" s="172"/>
      <c r="T9" s="173"/>
      <c r="U9" s="174">
        <f>'DPGF BAT N°1'!U9</f>
        <v>0</v>
      </c>
      <c r="V9" s="175">
        <f t="shared" si="5"/>
        <v>0</v>
      </c>
    </row>
    <row r="10" spans="1:22" ht="15.75" outlineLevel="1" thickBot="1" x14ac:dyDescent="0.3">
      <c r="A10" s="170" t="s">
        <v>42</v>
      </c>
      <c r="B10" s="202">
        <f>'DPGF BAT N°1'!B10</f>
        <v>0</v>
      </c>
      <c r="C10" s="203">
        <f>'DPGF BAT N°1'!C10</f>
        <v>0</v>
      </c>
      <c r="D10" s="168"/>
      <c r="E10" s="171">
        <f t="shared" si="2"/>
        <v>0</v>
      </c>
      <c r="F10" s="168"/>
      <c r="G10" s="172"/>
      <c r="H10" s="202">
        <f>'DPGF BAT N°1'!H10</f>
        <v>0</v>
      </c>
      <c r="I10" s="203">
        <f>'DPGF BAT N°1'!I10</f>
        <v>0</v>
      </c>
      <c r="J10" s="168"/>
      <c r="K10" s="171">
        <f t="shared" si="3"/>
        <v>0</v>
      </c>
      <c r="L10" s="168"/>
      <c r="M10" s="172"/>
      <c r="N10" s="202">
        <f>'DPGF BAT N°1'!N10</f>
        <v>0</v>
      </c>
      <c r="O10" s="203">
        <f>'DPGF BAT N°1'!O10</f>
        <v>0</v>
      </c>
      <c r="P10" s="168"/>
      <c r="Q10" s="171">
        <f t="shared" si="4"/>
        <v>0</v>
      </c>
      <c r="R10" s="168"/>
      <c r="S10" s="172"/>
      <c r="T10" s="173"/>
      <c r="U10" s="174">
        <f>'DPGF BAT N°1'!U10</f>
        <v>0</v>
      </c>
      <c r="V10" s="175">
        <f t="shared" si="5"/>
        <v>0</v>
      </c>
    </row>
    <row r="11" spans="1:22" ht="15.75" outlineLevel="1" thickBot="1" x14ac:dyDescent="0.3">
      <c r="A11" s="170" t="s">
        <v>43</v>
      </c>
      <c r="B11" s="202">
        <f>'DPGF BAT N°1'!B11</f>
        <v>0</v>
      </c>
      <c r="C11" s="203">
        <f>'DPGF BAT N°1'!C11</f>
        <v>0</v>
      </c>
      <c r="D11" s="168"/>
      <c r="E11" s="171">
        <f t="shared" si="2"/>
        <v>0</v>
      </c>
      <c r="F11" s="168"/>
      <c r="G11" s="172"/>
      <c r="H11" s="202">
        <f>'DPGF BAT N°1'!H11</f>
        <v>0</v>
      </c>
      <c r="I11" s="203">
        <f>'DPGF BAT N°1'!I11</f>
        <v>0</v>
      </c>
      <c r="J11" s="168"/>
      <c r="K11" s="171">
        <f t="shared" si="3"/>
        <v>0</v>
      </c>
      <c r="L11" s="168"/>
      <c r="M11" s="172"/>
      <c r="N11" s="202">
        <f>'DPGF BAT N°1'!N11</f>
        <v>0</v>
      </c>
      <c r="O11" s="203">
        <f>'DPGF BAT N°1'!O11</f>
        <v>0</v>
      </c>
      <c r="P11" s="168"/>
      <c r="Q11" s="171">
        <f t="shared" si="4"/>
        <v>0</v>
      </c>
      <c r="R11" s="168"/>
      <c r="S11" s="172"/>
      <c r="T11" s="173"/>
      <c r="U11" s="174">
        <f>'DPGF BAT N°1'!U11</f>
        <v>0</v>
      </c>
      <c r="V11" s="175">
        <f t="shared" si="5"/>
        <v>0</v>
      </c>
    </row>
    <row r="12" spans="1:22" ht="15.75" outlineLevel="1" thickBot="1" x14ac:dyDescent="0.3">
      <c r="A12" s="170" t="s">
        <v>44</v>
      </c>
      <c r="B12" s="202">
        <f>'DPGF BAT N°1'!B12</f>
        <v>0</v>
      </c>
      <c r="C12" s="203">
        <f>'DPGF BAT N°1'!C12</f>
        <v>0</v>
      </c>
      <c r="D12" s="168"/>
      <c r="E12" s="171">
        <f t="shared" si="2"/>
        <v>0</v>
      </c>
      <c r="F12" s="168"/>
      <c r="G12" s="172"/>
      <c r="H12" s="202">
        <f>'DPGF BAT N°1'!H12</f>
        <v>0</v>
      </c>
      <c r="I12" s="203">
        <f>'DPGF BAT N°1'!I12</f>
        <v>0</v>
      </c>
      <c r="J12" s="168"/>
      <c r="K12" s="171">
        <f t="shared" si="3"/>
        <v>0</v>
      </c>
      <c r="L12" s="168"/>
      <c r="M12" s="172"/>
      <c r="N12" s="202">
        <f>'DPGF BAT N°1'!N12</f>
        <v>0</v>
      </c>
      <c r="O12" s="203">
        <f>'DPGF BAT N°1'!O12</f>
        <v>0</v>
      </c>
      <c r="P12" s="168"/>
      <c r="Q12" s="171">
        <f t="shared" si="4"/>
        <v>0</v>
      </c>
      <c r="R12" s="168"/>
      <c r="S12" s="172"/>
      <c r="T12" s="173"/>
      <c r="U12" s="174">
        <f>'DPGF BAT N°1'!U12</f>
        <v>0</v>
      </c>
      <c r="V12" s="175">
        <f t="shared" si="5"/>
        <v>0</v>
      </c>
    </row>
    <row r="13" spans="1:22" ht="15.75" thickBot="1" x14ac:dyDescent="0.3">
      <c r="A13" s="169" t="s">
        <v>45</v>
      </c>
      <c r="B13" s="113"/>
      <c r="C13" s="114"/>
      <c r="D13" s="102">
        <f>SUM(D14:D21)</f>
        <v>0</v>
      </c>
      <c r="E13" s="122">
        <f>SUM(E14:E21)</f>
        <v>0</v>
      </c>
      <c r="F13" s="102">
        <f>SUM(F14:F21)</f>
        <v>0</v>
      </c>
      <c r="G13" s="103">
        <f>SUM(G14:G21)</f>
        <v>0</v>
      </c>
      <c r="H13" s="113"/>
      <c r="I13" s="114"/>
      <c r="J13" s="102">
        <f>SUM(J14:J21)</f>
        <v>0</v>
      </c>
      <c r="K13" s="122">
        <f>SUM(K14:K21)</f>
        <v>0</v>
      </c>
      <c r="L13" s="102">
        <f>SUM(L14:L21)</f>
        <v>0</v>
      </c>
      <c r="M13" s="103">
        <f>SUM(M14:M21)</f>
        <v>0</v>
      </c>
      <c r="N13" s="113"/>
      <c r="O13" s="114"/>
      <c r="P13" s="102">
        <f>SUM(P14:P21)</f>
        <v>0</v>
      </c>
      <c r="Q13" s="122">
        <f>SUM(Q14:Q21)</f>
        <v>0</v>
      </c>
      <c r="R13" s="102">
        <f>SUM(R14:R21)</f>
        <v>0</v>
      </c>
      <c r="S13" s="103">
        <f>SUM(S14:S21)</f>
        <v>0</v>
      </c>
      <c r="T13" s="103">
        <f t="shared" ref="T13" si="6">SUM(T14:T21)</f>
        <v>0</v>
      </c>
      <c r="U13" s="115"/>
      <c r="V13" s="109">
        <f t="shared" si="5"/>
        <v>0</v>
      </c>
    </row>
    <row r="14" spans="1:22" ht="15.75" outlineLevel="1" thickBot="1" x14ac:dyDescent="0.3">
      <c r="A14" s="176" t="s">
        <v>46</v>
      </c>
      <c r="B14" s="202">
        <f>'DPGF BAT N°1'!B14</f>
        <v>0</v>
      </c>
      <c r="C14" s="204">
        <f>'DPGF BAT N°1'!C14</f>
        <v>0</v>
      </c>
      <c r="D14" s="178"/>
      <c r="E14" s="171">
        <f>C14*D14</f>
        <v>0</v>
      </c>
      <c r="F14" s="178"/>
      <c r="G14" s="172"/>
      <c r="H14" s="202">
        <f>'DPGF BAT N°1'!H14</f>
        <v>0</v>
      </c>
      <c r="I14" s="204">
        <f>'DPGF BAT N°1'!I14</f>
        <v>0</v>
      </c>
      <c r="J14" s="178"/>
      <c r="K14" s="171">
        <f>I14*J14</f>
        <v>0</v>
      </c>
      <c r="L14" s="178"/>
      <c r="M14" s="172"/>
      <c r="N14" s="202">
        <f>'DPGF BAT N°1'!N14</f>
        <v>0</v>
      </c>
      <c r="O14" s="204">
        <f>'DPGF BAT N°1'!O14</f>
        <v>0</v>
      </c>
      <c r="P14" s="178"/>
      <c r="Q14" s="171">
        <f>O14*P14</f>
        <v>0</v>
      </c>
      <c r="R14" s="178"/>
      <c r="S14" s="172"/>
      <c r="T14" s="179"/>
      <c r="U14" s="180">
        <f>'DPGF BAT N°1'!U14</f>
        <v>0</v>
      </c>
      <c r="V14" s="175">
        <f t="shared" si="5"/>
        <v>0</v>
      </c>
    </row>
    <row r="15" spans="1:22" ht="15.75" outlineLevel="1" thickBot="1" x14ac:dyDescent="0.3">
      <c r="A15" s="176" t="s">
        <v>47</v>
      </c>
      <c r="B15" s="202">
        <f>'DPGF BAT N°1'!B15</f>
        <v>0</v>
      </c>
      <c r="C15" s="204">
        <f>'DPGF BAT N°1'!C15</f>
        <v>0</v>
      </c>
      <c r="D15" s="178"/>
      <c r="E15" s="171">
        <f t="shared" ref="E15:E21" si="7">C15*D15</f>
        <v>0</v>
      </c>
      <c r="F15" s="178"/>
      <c r="G15" s="172"/>
      <c r="H15" s="202">
        <f>'DPGF BAT N°1'!H15</f>
        <v>0</v>
      </c>
      <c r="I15" s="204">
        <f>'DPGF BAT N°1'!I15</f>
        <v>0</v>
      </c>
      <c r="J15" s="178"/>
      <c r="K15" s="171">
        <f t="shared" ref="K15:K21" si="8">I15*J15</f>
        <v>0</v>
      </c>
      <c r="L15" s="178"/>
      <c r="M15" s="172"/>
      <c r="N15" s="202">
        <f>'DPGF BAT N°1'!N15</f>
        <v>0</v>
      </c>
      <c r="O15" s="204">
        <f>'DPGF BAT N°1'!O15</f>
        <v>0</v>
      </c>
      <c r="P15" s="178"/>
      <c r="Q15" s="171">
        <f t="shared" ref="Q15:Q21" si="9">O15*P15</f>
        <v>0</v>
      </c>
      <c r="R15" s="178"/>
      <c r="S15" s="172"/>
      <c r="T15" s="179"/>
      <c r="U15" s="180">
        <f>'DPGF BAT N°1'!U15</f>
        <v>0</v>
      </c>
      <c r="V15" s="175">
        <f t="shared" si="5"/>
        <v>0</v>
      </c>
    </row>
    <row r="16" spans="1:22" ht="15.75" outlineLevel="1" thickBot="1" x14ac:dyDescent="0.3">
      <c r="A16" s="176" t="s">
        <v>48</v>
      </c>
      <c r="B16" s="202">
        <f>'DPGF BAT N°1'!B16</f>
        <v>0</v>
      </c>
      <c r="C16" s="204">
        <f>'DPGF BAT N°1'!C16</f>
        <v>0</v>
      </c>
      <c r="D16" s="178"/>
      <c r="E16" s="171">
        <f t="shared" si="7"/>
        <v>0</v>
      </c>
      <c r="F16" s="178"/>
      <c r="G16" s="172"/>
      <c r="H16" s="202">
        <f>'DPGF BAT N°1'!H16</f>
        <v>0</v>
      </c>
      <c r="I16" s="204">
        <f>'DPGF BAT N°1'!I16</f>
        <v>0</v>
      </c>
      <c r="J16" s="178"/>
      <c r="K16" s="171">
        <f t="shared" si="8"/>
        <v>0</v>
      </c>
      <c r="L16" s="178"/>
      <c r="M16" s="172"/>
      <c r="N16" s="202">
        <f>'DPGF BAT N°1'!N16</f>
        <v>0</v>
      </c>
      <c r="O16" s="204">
        <f>'DPGF BAT N°1'!O16</f>
        <v>0</v>
      </c>
      <c r="P16" s="178"/>
      <c r="Q16" s="171">
        <f t="shared" si="9"/>
        <v>0</v>
      </c>
      <c r="R16" s="178"/>
      <c r="S16" s="172"/>
      <c r="T16" s="179"/>
      <c r="U16" s="180">
        <f>'DPGF BAT N°1'!U16</f>
        <v>0</v>
      </c>
      <c r="V16" s="175">
        <f t="shared" si="5"/>
        <v>0</v>
      </c>
    </row>
    <row r="17" spans="1:22" ht="15.75" outlineLevel="1" thickBot="1" x14ac:dyDescent="0.3">
      <c r="A17" s="176" t="s">
        <v>49</v>
      </c>
      <c r="B17" s="202">
        <f>'DPGF BAT N°1'!B17</f>
        <v>0</v>
      </c>
      <c r="C17" s="204">
        <f>'DPGF BAT N°1'!C17</f>
        <v>0</v>
      </c>
      <c r="D17" s="178"/>
      <c r="E17" s="171">
        <f t="shared" si="7"/>
        <v>0</v>
      </c>
      <c r="F17" s="178"/>
      <c r="G17" s="172"/>
      <c r="H17" s="202">
        <f>'DPGF BAT N°1'!H17</f>
        <v>0</v>
      </c>
      <c r="I17" s="204">
        <f>'DPGF BAT N°1'!I17</f>
        <v>0</v>
      </c>
      <c r="J17" s="178"/>
      <c r="K17" s="171">
        <f t="shared" si="8"/>
        <v>0</v>
      </c>
      <c r="L17" s="178"/>
      <c r="M17" s="172"/>
      <c r="N17" s="202">
        <f>'DPGF BAT N°1'!N17</f>
        <v>0</v>
      </c>
      <c r="O17" s="204">
        <f>'DPGF BAT N°1'!O17</f>
        <v>0</v>
      </c>
      <c r="P17" s="178"/>
      <c r="Q17" s="171">
        <f t="shared" si="9"/>
        <v>0</v>
      </c>
      <c r="R17" s="178"/>
      <c r="S17" s="172"/>
      <c r="T17" s="179"/>
      <c r="U17" s="180">
        <f>'DPGF BAT N°1'!U17</f>
        <v>0</v>
      </c>
      <c r="V17" s="175">
        <f t="shared" si="5"/>
        <v>0</v>
      </c>
    </row>
    <row r="18" spans="1:22" ht="15.75" outlineLevel="1" thickBot="1" x14ac:dyDescent="0.3">
      <c r="A18" s="176" t="s">
        <v>50</v>
      </c>
      <c r="B18" s="202">
        <f>'DPGF BAT N°1'!B18</f>
        <v>0</v>
      </c>
      <c r="C18" s="204">
        <f>'DPGF BAT N°1'!C18</f>
        <v>0</v>
      </c>
      <c r="D18" s="178"/>
      <c r="E18" s="171">
        <f t="shared" si="7"/>
        <v>0</v>
      </c>
      <c r="F18" s="178"/>
      <c r="G18" s="172"/>
      <c r="H18" s="202">
        <f>'DPGF BAT N°1'!H18</f>
        <v>0</v>
      </c>
      <c r="I18" s="204">
        <f>'DPGF BAT N°1'!I18</f>
        <v>0</v>
      </c>
      <c r="J18" s="178"/>
      <c r="K18" s="171">
        <f t="shared" si="8"/>
        <v>0</v>
      </c>
      <c r="L18" s="178"/>
      <c r="M18" s="172"/>
      <c r="N18" s="202">
        <f>'DPGF BAT N°1'!N18</f>
        <v>0</v>
      </c>
      <c r="O18" s="204">
        <f>'DPGF BAT N°1'!O18</f>
        <v>0</v>
      </c>
      <c r="P18" s="178"/>
      <c r="Q18" s="171">
        <f t="shared" si="9"/>
        <v>0</v>
      </c>
      <c r="R18" s="178"/>
      <c r="S18" s="172"/>
      <c r="T18" s="179"/>
      <c r="U18" s="180">
        <f>'DPGF BAT N°1'!U18</f>
        <v>0</v>
      </c>
      <c r="V18" s="175">
        <f t="shared" si="5"/>
        <v>0</v>
      </c>
    </row>
    <row r="19" spans="1:22" ht="15.75" outlineLevel="1" thickBot="1" x14ac:dyDescent="0.3">
      <c r="A19" s="176" t="s">
        <v>51</v>
      </c>
      <c r="B19" s="202">
        <f>'DPGF BAT N°1'!B19</f>
        <v>0</v>
      </c>
      <c r="C19" s="204">
        <f>'DPGF BAT N°1'!C19</f>
        <v>0</v>
      </c>
      <c r="D19" s="178"/>
      <c r="E19" s="171">
        <f t="shared" si="7"/>
        <v>0</v>
      </c>
      <c r="F19" s="178"/>
      <c r="G19" s="172"/>
      <c r="H19" s="202">
        <f>'DPGF BAT N°1'!H19</f>
        <v>0</v>
      </c>
      <c r="I19" s="204">
        <f>'DPGF BAT N°1'!I19</f>
        <v>0</v>
      </c>
      <c r="J19" s="178"/>
      <c r="K19" s="171">
        <f t="shared" si="8"/>
        <v>0</v>
      </c>
      <c r="L19" s="178"/>
      <c r="M19" s="172"/>
      <c r="N19" s="202">
        <f>'DPGF BAT N°1'!N19</f>
        <v>0</v>
      </c>
      <c r="O19" s="204">
        <f>'DPGF BAT N°1'!O19</f>
        <v>0</v>
      </c>
      <c r="P19" s="178"/>
      <c r="Q19" s="171">
        <f t="shared" si="9"/>
        <v>0</v>
      </c>
      <c r="R19" s="178"/>
      <c r="S19" s="172"/>
      <c r="T19" s="179"/>
      <c r="U19" s="180">
        <f>'DPGF BAT N°1'!U19</f>
        <v>0</v>
      </c>
      <c r="V19" s="175">
        <f t="shared" si="5"/>
        <v>0</v>
      </c>
    </row>
    <row r="20" spans="1:22" ht="15.75" outlineLevel="1" thickBot="1" x14ac:dyDescent="0.3">
      <c r="A20" s="176" t="s">
        <v>52</v>
      </c>
      <c r="B20" s="202">
        <f>'DPGF BAT N°1'!B20</f>
        <v>0</v>
      </c>
      <c r="C20" s="204">
        <f>'DPGF BAT N°1'!C20</f>
        <v>0</v>
      </c>
      <c r="D20" s="178"/>
      <c r="E20" s="171">
        <f t="shared" si="7"/>
        <v>0</v>
      </c>
      <c r="F20" s="178"/>
      <c r="G20" s="172"/>
      <c r="H20" s="202">
        <f>'DPGF BAT N°1'!H20</f>
        <v>0</v>
      </c>
      <c r="I20" s="204">
        <f>'DPGF BAT N°1'!I20</f>
        <v>0</v>
      </c>
      <c r="J20" s="178"/>
      <c r="K20" s="171">
        <f t="shared" si="8"/>
        <v>0</v>
      </c>
      <c r="L20" s="178"/>
      <c r="M20" s="172"/>
      <c r="N20" s="202">
        <f>'DPGF BAT N°1'!N20</f>
        <v>0</v>
      </c>
      <c r="O20" s="204">
        <f>'DPGF BAT N°1'!O20</f>
        <v>0</v>
      </c>
      <c r="P20" s="178"/>
      <c r="Q20" s="171">
        <f t="shared" si="9"/>
        <v>0</v>
      </c>
      <c r="R20" s="178"/>
      <c r="S20" s="172"/>
      <c r="T20" s="179"/>
      <c r="U20" s="180">
        <f>'DPGF BAT N°1'!U20</f>
        <v>0</v>
      </c>
      <c r="V20" s="175">
        <f t="shared" si="5"/>
        <v>0</v>
      </c>
    </row>
    <row r="21" spans="1:22" ht="15.75" outlineLevel="1" thickBot="1" x14ac:dyDescent="0.3">
      <c r="A21" s="176" t="s">
        <v>53</v>
      </c>
      <c r="B21" s="202">
        <f>'DPGF BAT N°1'!B21</f>
        <v>0</v>
      </c>
      <c r="C21" s="204">
        <f>'DPGF BAT N°1'!C21</f>
        <v>0</v>
      </c>
      <c r="D21" s="178"/>
      <c r="E21" s="171">
        <f t="shared" si="7"/>
        <v>0</v>
      </c>
      <c r="F21" s="178"/>
      <c r="G21" s="172"/>
      <c r="H21" s="202">
        <f>'DPGF BAT N°1'!H21</f>
        <v>0</v>
      </c>
      <c r="I21" s="204">
        <f>'DPGF BAT N°1'!I21</f>
        <v>0</v>
      </c>
      <c r="J21" s="178"/>
      <c r="K21" s="171">
        <f t="shared" si="8"/>
        <v>0</v>
      </c>
      <c r="L21" s="178"/>
      <c r="M21" s="172"/>
      <c r="N21" s="202">
        <f>'DPGF BAT N°1'!N21</f>
        <v>0</v>
      </c>
      <c r="O21" s="204">
        <f>'DPGF BAT N°1'!O21</f>
        <v>0</v>
      </c>
      <c r="P21" s="178"/>
      <c r="Q21" s="171">
        <f t="shared" si="9"/>
        <v>0</v>
      </c>
      <c r="R21" s="178"/>
      <c r="S21" s="172"/>
      <c r="T21" s="179"/>
      <c r="U21" s="180">
        <f>'DPGF BAT N°1'!U21</f>
        <v>0</v>
      </c>
      <c r="V21" s="175">
        <f t="shared" si="5"/>
        <v>0</v>
      </c>
    </row>
    <row r="22" spans="1:22" ht="15.75" thickBot="1" x14ac:dyDescent="0.3">
      <c r="A22" s="169" t="s">
        <v>54</v>
      </c>
      <c r="B22" s="113"/>
      <c r="C22" s="114"/>
      <c r="D22" s="102">
        <f>SUM(D23:D33)</f>
        <v>0</v>
      </c>
      <c r="E22" s="122">
        <f>SUM(E23:E33)</f>
        <v>0</v>
      </c>
      <c r="F22" s="102">
        <f>SUM(F23:F33)</f>
        <v>0</v>
      </c>
      <c r="G22" s="103">
        <f>SUM(G23:G33)</f>
        <v>0</v>
      </c>
      <c r="H22" s="113"/>
      <c r="I22" s="114"/>
      <c r="J22" s="102">
        <f>SUM(J23:J33)</f>
        <v>0</v>
      </c>
      <c r="K22" s="122">
        <f>SUM(K23:K33)</f>
        <v>0</v>
      </c>
      <c r="L22" s="102">
        <f>SUM(L23:L33)</f>
        <v>0</v>
      </c>
      <c r="M22" s="103">
        <f>SUM(M23:M33)</f>
        <v>0</v>
      </c>
      <c r="N22" s="113"/>
      <c r="O22" s="114"/>
      <c r="P22" s="102">
        <f>SUM(P23:P33)</f>
        <v>0</v>
      </c>
      <c r="Q22" s="122">
        <f>SUM(Q23:Q33)</f>
        <v>0</v>
      </c>
      <c r="R22" s="102">
        <f>SUM(R23:R33)</f>
        <v>0</v>
      </c>
      <c r="S22" s="103">
        <f>SUM(S23:S33)</f>
        <v>0</v>
      </c>
      <c r="T22" s="103">
        <f t="shared" ref="T22" si="10">SUM(T23:T33)</f>
        <v>0</v>
      </c>
      <c r="U22" s="115"/>
      <c r="V22" s="109">
        <f t="shared" si="5"/>
        <v>0</v>
      </c>
    </row>
    <row r="23" spans="1:22" ht="15.75" outlineLevel="1" thickBot="1" x14ac:dyDescent="0.3">
      <c r="A23" s="176" t="s">
        <v>55</v>
      </c>
      <c r="B23" s="202">
        <f>'DPGF BAT N°1'!B23</f>
        <v>0</v>
      </c>
      <c r="C23" s="204">
        <f>'DPGF BAT N°1'!C23</f>
        <v>0</v>
      </c>
      <c r="D23" s="178"/>
      <c r="E23" s="171">
        <f>C23*D23</f>
        <v>0</v>
      </c>
      <c r="F23" s="178"/>
      <c r="G23" s="172"/>
      <c r="H23" s="202">
        <f>'DPGF BAT N°1'!H23</f>
        <v>0</v>
      </c>
      <c r="I23" s="204">
        <f>'DPGF BAT N°1'!I23</f>
        <v>0</v>
      </c>
      <c r="J23" s="178"/>
      <c r="K23" s="171">
        <f>I23*J23</f>
        <v>0</v>
      </c>
      <c r="L23" s="178"/>
      <c r="M23" s="172"/>
      <c r="N23" s="202">
        <f>'DPGF BAT N°1'!N23</f>
        <v>0</v>
      </c>
      <c r="O23" s="204">
        <f>'DPGF BAT N°1'!O23</f>
        <v>0</v>
      </c>
      <c r="P23" s="178"/>
      <c r="Q23" s="171">
        <f>O23*P23</f>
        <v>0</v>
      </c>
      <c r="R23" s="178"/>
      <c r="S23" s="172"/>
      <c r="T23" s="179"/>
      <c r="U23" s="180">
        <f>'DPGF BAT N°1'!U23</f>
        <v>0</v>
      </c>
      <c r="V23" s="175">
        <f t="shared" si="5"/>
        <v>0</v>
      </c>
    </row>
    <row r="24" spans="1:22" ht="15.75" outlineLevel="1" thickBot="1" x14ac:dyDescent="0.3">
      <c r="A24" s="176" t="s">
        <v>56</v>
      </c>
      <c r="B24" s="202">
        <f>'DPGF BAT N°1'!B24</f>
        <v>0</v>
      </c>
      <c r="C24" s="204">
        <f>'DPGF BAT N°1'!C24</f>
        <v>0</v>
      </c>
      <c r="D24" s="178"/>
      <c r="E24" s="171">
        <f t="shared" ref="E24:E33" si="11">C24*D24</f>
        <v>0</v>
      </c>
      <c r="F24" s="178"/>
      <c r="G24" s="172"/>
      <c r="H24" s="202">
        <f>'DPGF BAT N°1'!H24</f>
        <v>0</v>
      </c>
      <c r="I24" s="204">
        <f>'DPGF BAT N°1'!I24</f>
        <v>0</v>
      </c>
      <c r="J24" s="178"/>
      <c r="K24" s="171">
        <f t="shared" ref="K24:K33" si="12">I24*J24</f>
        <v>0</v>
      </c>
      <c r="L24" s="178"/>
      <c r="M24" s="172"/>
      <c r="N24" s="202">
        <f>'DPGF BAT N°1'!N24</f>
        <v>0</v>
      </c>
      <c r="O24" s="204">
        <f>'DPGF BAT N°1'!O24</f>
        <v>0</v>
      </c>
      <c r="P24" s="178"/>
      <c r="Q24" s="171">
        <f t="shared" ref="Q24:Q33" si="13">O24*P24</f>
        <v>0</v>
      </c>
      <c r="R24" s="178"/>
      <c r="S24" s="172"/>
      <c r="T24" s="179"/>
      <c r="U24" s="180">
        <f>'DPGF BAT N°1'!U24</f>
        <v>0</v>
      </c>
      <c r="V24" s="175">
        <f t="shared" si="5"/>
        <v>0</v>
      </c>
    </row>
    <row r="25" spans="1:22" ht="15.75" outlineLevel="1" thickBot="1" x14ac:dyDescent="0.3">
      <c r="A25" s="176" t="s">
        <v>57</v>
      </c>
      <c r="B25" s="202">
        <f>'DPGF BAT N°1'!B25</f>
        <v>0</v>
      </c>
      <c r="C25" s="204">
        <f>'DPGF BAT N°1'!C25</f>
        <v>0</v>
      </c>
      <c r="D25" s="178"/>
      <c r="E25" s="171">
        <f t="shared" si="11"/>
        <v>0</v>
      </c>
      <c r="F25" s="178"/>
      <c r="G25" s="172"/>
      <c r="H25" s="202">
        <f>'DPGF BAT N°1'!H25</f>
        <v>0</v>
      </c>
      <c r="I25" s="204">
        <f>'DPGF BAT N°1'!I25</f>
        <v>0</v>
      </c>
      <c r="J25" s="178"/>
      <c r="K25" s="171">
        <f t="shared" si="12"/>
        <v>0</v>
      </c>
      <c r="L25" s="178"/>
      <c r="M25" s="172"/>
      <c r="N25" s="202">
        <f>'DPGF BAT N°1'!N25</f>
        <v>0</v>
      </c>
      <c r="O25" s="204">
        <f>'DPGF BAT N°1'!O25</f>
        <v>0</v>
      </c>
      <c r="P25" s="178"/>
      <c r="Q25" s="171">
        <f t="shared" si="13"/>
        <v>0</v>
      </c>
      <c r="R25" s="178"/>
      <c r="S25" s="172"/>
      <c r="T25" s="179"/>
      <c r="U25" s="180">
        <f>'DPGF BAT N°1'!U25</f>
        <v>0</v>
      </c>
      <c r="V25" s="175">
        <f t="shared" si="5"/>
        <v>0</v>
      </c>
    </row>
    <row r="26" spans="1:22" ht="15.75" outlineLevel="1" thickBot="1" x14ac:dyDescent="0.3">
      <c r="A26" s="176" t="s">
        <v>58</v>
      </c>
      <c r="B26" s="202">
        <f>'DPGF BAT N°1'!B26</f>
        <v>0</v>
      </c>
      <c r="C26" s="204">
        <f>'DPGF BAT N°1'!C26</f>
        <v>0</v>
      </c>
      <c r="D26" s="178"/>
      <c r="E26" s="171">
        <f t="shared" si="11"/>
        <v>0</v>
      </c>
      <c r="F26" s="178"/>
      <c r="G26" s="172"/>
      <c r="H26" s="202">
        <f>'DPGF BAT N°1'!H26</f>
        <v>0</v>
      </c>
      <c r="I26" s="204">
        <f>'DPGF BAT N°1'!I26</f>
        <v>0</v>
      </c>
      <c r="J26" s="178"/>
      <c r="K26" s="171">
        <f t="shared" si="12"/>
        <v>0</v>
      </c>
      <c r="L26" s="178"/>
      <c r="M26" s="172"/>
      <c r="N26" s="202">
        <f>'DPGF BAT N°1'!N26</f>
        <v>0</v>
      </c>
      <c r="O26" s="204">
        <f>'DPGF BAT N°1'!O26</f>
        <v>0</v>
      </c>
      <c r="P26" s="178"/>
      <c r="Q26" s="171">
        <f t="shared" si="13"/>
        <v>0</v>
      </c>
      <c r="R26" s="178"/>
      <c r="S26" s="172"/>
      <c r="T26" s="179"/>
      <c r="U26" s="180">
        <f>'DPGF BAT N°1'!U26</f>
        <v>0</v>
      </c>
      <c r="V26" s="175">
        <f t="shared" si="5"/>
        <v>0</v>
      </c>
    </row>
    <row r="27" spans="1:22" ht="15.75" outlineLevel="1" thickBot="1" x14ac:dyDescent="0.3">
      <c r="A27" s="176" t="s">
        <v>59</v>
      </c>
      <c r="B27" s="202">
        <f>'DPGF BAT N°1'!B27</f>
        <v>0</v>
      </c>
      <c r="C27" s="204">
        <f>'DPGF BAT N°1'!C27</f>
        <v>0</v>
      </c>
      <c r="D27" s="178"/>
      <c r="E27" s="171">
        <f t="shared" si="11"/>
        <v>0</v>
      </c>
      <c r="F27" s="178"/>
      <c r="G27" s="172"/>
      <c r="H27" s="202">
        <f>'DPGF BAT N°1'!H27</f>
        <v>0</v>
      </c>
      <c r="I27" s="204">
        <f>'DPGF BAT N°1'!I27</f>
        <v>0</v>
      </c>
      <c r="J27" s="178"/>
      <c r="K27" s="171">
        <f t="shared" si="12"/>
        <v>0</v>
      </c>
      <c r="L27" s="178"/>
      <c r="M27" s="172"/>
      <c r="N27" s="202">
        <f>'DPGF BAT N°1'!N27</f>
        <v>0</v>
      </c>
      <c r="O27" s="204">
        <f>'DPGF BAT N°1'!O27</f>
        <v>0</v>
      </c>
      <c r="P27" s="178"/>
      <c r="Q27" s="171">
        <f t="shared" si="13"/>
        <v>0</v>
      </c>
      <c r="R27" s="178"/>
      <c r="S27" s="172"/>
      <c r="T27" s="179"/>
      <c r="U27" s="180">
        <f>'DPGF BAT N°1'!U27</f>
        <v>0</v>
      </c>
      <c r="V27" s="175">
        <f t="shared" si="5"/>
        <v>0</v>
      </c>
    </row>
    <row r="28" spans="1:22" ht="15.75" outlineLevel="1" thickBot="1" x14ac:dyDescent="0.3">
      <c r="A28" s="176" t="s">
        <v>60</v>
      </c>
      <c r="B28" s="202">
        <f>'DPGF BAT N°1'!B28</f>
        <v>0</v>
      </c>
      <c r="C28" s="204">
        <f>'DPGF BAT N°1'!C28</f>
        <v>0</v>
      </c>
      <c r="D28" s="178"/>
      <c r="E28" s="171">
        <f t="shared" si="11"/>
        <v>0</v>
      </c>
      <c r="F28" s="178"/>
      <c r="G28" s="172"/>
      <c r="H28" s="202">
        <f>'DPGF BAT N°1'!H28</f>
        <v>0</v>
      </c>
      <c r="I28" s="204">
        <f>'DPGF BAT N°1'!I28</f>
        <v>0</v>
      </c>
      <c r="J28" s="178"/>
      <c r="K28" s="171">
        <f t="shared" si="12"/>
        <v>0</v>
      </c>
      <c r="L28" s="178"/>
      <c r="M28" s="172"/>
      <c r="N28" s="202">
        <f>'DPGF BAT N°1'!N28</f>
        <v>0</v>
      </c>
      <c r="O28" s="204">
        <f>'DPGF BAT N°1'!O28</f>
        <v>0</v>
      </c>
      <c r="P28" s="178"/>
      <c r="Q28" s="171">
        <f t="shared" si="13"/>
        <v>0</v>
      </c>
      <c r="R28" s="178"/>
      <c r="S28" s="172"/>
      <c r="T28" s="179"/>
      <c r="U28" s="180">
        <f>'DPGF BAT N°1'!U28</f>
        <v>0</v>
      </c>
      <c r="V28" s="175">
        <f t="shared" si="5"/>
        <v>0</v>
      </c>
    </row>
    <row r="29" spans="1:22" ht="15.75" outlineLevel="1" thickBot="1" x14ac:dyDescent="0.3">
      <c r="A29" s="176" t="s">
        <v>61</v>
      </c>
      <c r="B29" s="202">
        <f>'DPGF BAT N°1'!B29</f>
        <v>0</v>
      </c>
      <c r="C29" s="204">
        <f>'DPGF BAT N°1'!C29</f>
        <v>0</v>
      </c>
      <c r="D29" s="178"/>
      <c r="E29" s="171">
        <f t="shared" si="11"/>
        <v>0</v>
      </c>
      <c r="F29" s="178"/>
      <c r="G29" s="172"/>
      <c r="H29" s="202">
        <f>'DPGF BAT N°1'!H29</f>
        <v>0</v>
      </c>
      <c r="I29" s="204">
        <f>'DPGF BAT N°1'!I29</f>
        <v>0</v>
      </c>
      <c r="J29" s="178"/>
      <c r="K29" s="171">
        <f t="shared" si="12"/>
        <v>0</v>
      </c>
      <c r="L29" s="178"/>
      <c r="M29" s="172"/>
      <c r="N29" s="202">
        <f>'DPGF BAT N°1'!N29</f>
        <v>0</v>
      </c>
      <c r="O29" s="204">
        <f>'DPGF BAT N°1'!O29</f>
        <v>0</v>
      </c>
      <c r="P29" s="178"/>
      <c r="Q29" s="171">
        <f t="shared" si="13"/>
        <v>0</v>
      </c>
      <c r="R29" s="178"/>
      <c r="S29" s="172"/>
      <c r="T29" s="179"/>
      <c r="U29" s="180">
        <f>'DPGF BAT N°1'!U29</f>
        <v>0</v>
      </c>
      <c r="V29" s="175">
        <f t="shared" si="5"/>
        <v>0</v>
      </c>
    </row>
    <row r="30" spans="1:22" ht="15.75" outlineLevel="1" thickBot="1" x14ac:dyDescent="0.3">
      <c r="A30" s="176" t="s">
        <v>62</v>
      </c>
      <c r="B30" s="202">
        <f>'DPGF BAT N°1'!B30</f>
        <v>0</v>
      </c>
      <c r="C30" s="204">
        <f>'DPGF BAT N°1'!C30</f>
        <v>0</v>
      </c>
      <c r="D30" s="178"/>
      <c r="E30" s="171">
        <f t="shared" si="11"/>
        <v>0</v>
      </c>
      <c r="F30" s="178"/>
      <c r="G30" s="172"/>
      <c r="H30" s="202">
        <f>'DPGF BAT N°1'!H30</f>
        <v>0</v>
      </c>
      <c r="I30" s="204">
        <f>'DPGF BAT N°1'!I30</f>
        <v>0</v>
      </c>
      <c r="J30" s="178"/>
      <c r="K30" s="171">
        <f t="shared" si="12"/>
        <v>0</v>
      </c>
      <c r="L30" s="178"/>
      <c r="M30" s="172"/>
      <c r="N30" s="202">
        <f>'DPGF BAT N°1'!N30</f>
        <v>0</v>
      </c>
      <c r="O30" s="204">
        <f>'DPGF BAT N°1'!O30</f>
        <v>0</v>
      </c>
      <c r="P30" s="178"/>
      <c r="Q30" s="171">
        <f t="shared" si="13"/>
        <v>0</v>
      </c>
      <c r="R30" s="178"/>
      <c r="S30" s="172"/>
      <c r="T30" s="179"/>
      <c r="U30" s="180">
        <f>'DPGF BAT N°1'!U30</f>
        <v>0</v>
      </c>
      <c r="V30" s="175">
        <f t="shared" si="5"/>
        <v>0</v>
      </c>
    </row>
    <row r="31" spans="1:22" ht="15.75" outlineLevel="1" thickBot="1" x14ac:dyDescent="0.3">
      <c r="A31" s="176" t="s">
        <v>63</v>
      </c>
      <c r="B31" s="202">
        <f>'DPGF BAT N°1'!B31</f>
        <v>0</v>
      </c>
      <c r="C31" s="204">
        <f>'DPGF BAT N°1'!C31</f>
        <v>0</v>
      </c>
      <c r="D31" s="178"/>
      <c r="E31" s="171">
        <f t="shared" si="11"/>
        <v>0</v>
      </c>
      <c r="F31" s="178"/>
      <c r="G31" s="172"/>
      <c r="H31" s="202">
        <f>'DPGF BAT N°1'!H31</f>
        <v>0</v>
      </c>
      <c r="I31" s="204">
        <f>'DPGF BAT N°1'!I31</f>
        <v>0</v>
      </c>
      <c r="J31" s="178"/>
      <c r="K31" s="171">
        <f t="shared" si="12"/>
        <v>0</v>
      </c>
      <c r="L31" s="178"/>
      <c r="M31" s="172"/>
      <c r="N31" s="202">
        <f>'DPGF BAT N°1'!N31</f>
        <v>0</v>
      </c>
      <c r="O31" s="204">
        <f>'DPGF BAT N°1'!O31</f>
        <v>0</v>
      </c>
      <c r="P31" s="178"/>
      <c r="Q31" s="171">
        <f t="shared" si="13"/>
        <v>0</v>
      </c>
      <c r="R31" s="178"/>
      <c r="S31" s="172"/>
      <c r="T31" s="179"/>
      <c r="U31" s="180">
        <f>'DPGF BAT N°1'!U31</f>
        <v>0</v>
      </c>
      <c r="V31" s="175">
        <f t="shared" si="5"/>
        <v>0</v>
      </c>
    </row>
    <row r="32" spans="1:22" ht="15.75" outlineLevel="1" thickBot="1" x14ac:dyDescent="0.3">
      <c r="A32" s="176" t="s">
        <v>64</v>
      </c>
      <c r="B32" s="202">
        <f>'DPGF BAT N°1'!B32</f>
        <v>0</v>
      </c>
      <c r="C32" s="204">
        <f>'DPGF BAT N°1'!C32</f>
        <v>0</v>
      </c>
      <c r="D32" s="178"/>
      <c r="E32" s="171">
        <f t="shared" si="11"/>
        <v>0</v>
      </c>
      <c r="F32" s="178"/>
      <c r="G32" s="172"/>
      <c r="H32" s="202">
        <f>'DPGF BAT N°1'!H32</f>
        <v>0</v>
      </c>
      <c r="I32" s="204">
        <f>'DPGF BAT N°1'!I32</f>
        <v>0</v>
      </c>
      <c r="J32" s="178"/>
      <c r="K32" s="171">
        <f t="shared" si="12"/>
        <v>0</v>
      </c>
      <c r="L32" s="178"/>
      <c r="M32" s="172"/>
      <c r="N32" s="202">
        <f>'DPGF BAT N°1'!N32</f>
        <v>0</v>
      </c>
      <c r="O32" s="204">
        <f>'DPGF BAT N°1'!O32</f>
        <v>0</v>
      </c>
      <c r="P32" s="178"/>
      <c r="Q32" s="171">
        <f t="shared" si="13"/>
        <v>0</v>
      </c>
      <c r="R32" s="178"/>
      <c r="S32" s="172"/>
      <c r="T32" s="179"/>
      <c r="U32" s="180">
        <f>'DPGF BAT N°1'!U32</f>
        <v>0</v>
      </c>
      <c r="V32" s="175">
        <f t="shared" si="5"/>
        <v>0</v>
      </c>
    </row>
    <row r="33" spans="1:22" ht="15.75" outlineLevel="1" thickBot="1" x14ac:dyDescent="0.3">
      <c r="A33" s="176" t="s">
        <v>65</v>
      </c>
      <c r="B33" s="202">
        <f>'DPGF BAT N°1'!B33</f>
        <v>0</v>
      </c>
      <c r="C33" s="204">
        <f>'DPGF BAT N°1'!C33</f>
        <v>0</v>
      </c>
      <c r="D33" s="178"/>
      <c r="E33" s="171">
        <f t="shared" si="11"/>
        <v>0</v>
      </c>
      <c r="F33" s="178"/>
      <c r="G33" s="172"/>
      <c r="H33" s="202">
        <f>'DPGF BAT N°1'!H33</f>
        <v>0</v>
      </c>
      <c r="I33" s="204">
        <f>'DPGF BAT N°1'!I33</f>
        <v>0</v>
      </c>
      <c r="J33" s="178"/>
      <c r="K33" s="171">
        <f t="shared" si="12"/>
        <v>0</v>
      </c>
      <c r="L33" s="178"/>
      <c r="M33" s="172"/>
      <c r="N33" s="202">
        <f>'DPGF BAT N°1'!N33</f>
        <v>0</v>
      </c>
      <c r="O33" s="204">
        <f>'DPGF BAT N°1'!O33</f>
        <v>0</v>
      </c>
      <c r="P33" s="178"/>
      <c r="Q33" s="171">
        <f t="shared" si="13"/>
        <v>0</v>
      </c>
      <c r="R33" s="178"/>
      <c r="S33" s="172"/>
      <c r="T33" s="179"/>
      <c r="U33" s="180">
        <f>'DPGF BAT N°1'!U33</f>
        <v>0</v>
      </c>
      <c r="V33" s="175">
        <f t="shared" si="5"/>
        <v>0</v>
      </c>
    </row>
    <row r="34" spans="1:22" ht="15.75" thickBot="1" x14ac:dyDescent="0.3">
      <c r="A34" s="169" t="s">
        <v>66</v>
      </c>
      <c r="B34" s="113"/>
      <c r="C34" s="114"/>
      <c r="D34" s="102">
        <f>SUM(D35:D40)</f>
        <v>0</v>
      </c>
      <c r="E34" s="122">
        <f>SUM(E35:E40)</f>
        <v>0</v>
      </c>
      <c r="F34" s="102">
        <f>SUM(F35:F40)</f>
        <v>0</v>
      </c>
      <c r="G34" s="103">
        <f>SUM(G35:G40)</f>
        <v>0</v>
      </c>
      <c r="H34" s="113"/>
      <c r="I34" s="114"/>
      <c r="J34" s="102">
        <f>SUM(J35:J40)</f>
        <v>0</v>
      </c>
      <c r="K34" s="122">
        <f>SUM(K35:K40)</f>
        <v>0</v>
      </c>
      <c r="L34" s="102">
        <f>SUM(L35:L40)</f>
        <v>0</v>
      </c>
      <c r="M34" s="103">
        <f>SUM(M35:M40)</f>
        <v>0</v>
      </c>
      <c r="N34" s="113"/>
      <c r="O34" s="114"/>
      <c r="P34" s="102">
        <f>SUM(P35:P40)</f>
        <v>0</v>
      </c>
      <c r="Q34" s="122">
        <f>SUM(Q35:Q40)</f>
        <v>0</v>
      </c>
      <c r="R34" s="102">
        <f>SUM(R35:R40)</f>
        <v>0</v>
      </c>
      <c r="S34" s="103">
        <f>SUM(S35:S40)</f>
        <v>0</v>
      </c>
      <c r="T34" s="103">
        <f t="shared" ref="T34" si="14">SUM(T35:T40)</f>
        <v>0</v>
      </c>
      <c r="U34" s="115"/>
      <c r="V34" s="109">
        <f t="shared" si="5"/>
        <v>0</v>
      </c>
    </row>
    <row r="35" spans="1:22" ht="15.75" outlineLevel="1" thickBot="1" x14ac:dyDescent="0.3">
      <c r="A35" s="176" t="s">
        <v>67</v>
      </c>
      <c r="B35" s="202">
        <f>'DPGF BAT N°1'!B35</f>
        <v>0</v>
      </c>
      <c r="C35" s="204">
        <f>'DPGF BAT N°1'!C35</f>
        <v>0</v>
      </c>
      <c r="D35" s="178"/>
      <c r="E35" s="171">
        <f>C35*D35</f>
        <v>0</v>
      </c>
      <c r="F35" s="178"/>
      <c r="G35" s="172"/>
      <c r="H35" s="202">
        <f>'DPGF BAT N°1'!H35</f>
        <v>0</v>
      </c>
      <c r="I35" s="204">
        <f>'DPGF BAT N°1'!I35</f>
        <v>0</v>
      </c>
      <c r="J35" s="178"/>
      <c r="K35" s="171">
        <f>I35*J35</f>
        <v>0</v>
      </c>
      <c r="L35" s="178"/>
      <c r="M35" s="172"/>
      <c r="N35" s="202">
        <f>'DPGF BAT N°1'!N35</f>
        <v>0</v>
      </c>
      <c r="O35" s="204">
        <f>'DPGF BAT N°1'!O35</f>
        <v>0</v>
      </c>
      <c r="P35" s="178"/>
      <c r="Q35" s="171">
        <f>O35*P35</f>
        <v>0</v>
      </c>
      <c r="R35" s="178"/>
      <c r="S35" s="172"/>
      <c r="T35" s="179"/>
      <c r="U35" s="180">
        <f>'DPGF BAT N°1'!U35</f>
        <v>0</v>
      </c>
      <c r="V35" s="175">
        <f t="shared" si="5"/>
        <v>0</v>
      </c>
    </row>
    <row r="36" spans="1:22" ht="15.75" outlineLevel="1" thickBot="1" x14ac:dyDescent="0.3">
      <c r="A36" s="176" t="s">
        <v>68</v>
      </c>
      <c r="B36" s="202">
        <f>'DPGF BAT N°1'!B36</f>
        <v>0</v>
      </c>
      <c r="C36" s="204">
        <f>'DPGF BAT N°1'!C36</f>
        <v>0</v>
      </c>
      <c r="D36" s="178"/>
      <c r="E36" s="171">
        <f t="shared" ref="E36:E40" si="15">C36*D36</f>
        <v>0</v>
      </c>
      <c r="F36" s="178"/>
      <c r="G36" s="172"/>
      <c r="H36" s="202">
        <f>'DPGF BAT N°1'!H36</f>
        <v>0</v>
      </c>
      <c r="I36" s="204">
        <f>'DPGF BAT N°1'!I36</f>
        <v>0</v>
      </c>
      <c r="J36" s="178"/>
      <c r="K36" s="171">
        <f t="shared" ref="K36:K40" si="16">I36*J36</f>
        <v>0</v>
      </c>
      <c r="L36" s="178"/>
      <c r="M36" s="172"/>
      <c r="N36" s="202">
        <f>'DPGF BAT N°1'!N36</f>
        <v>0</v>
      </c>
      <c r="O36" s="204">
        <f>'DPGF BAT N°1'!O36</f>
        <v>0</v>
      </c>
      <c r="P36" s="178"/>
      <c r="Q36" s="171">
        <f t="shared" ref="Q36:Q40" si="17">O36*P36</f>
        <v>0</v>
      </c>
      <c r="R36" s="178"/>
      <c r="S36" s="172"/>
      <c r="T36" s="179"/>
      <c r="U36" s="180">
        <f>'DPGF BAT N°1'!U36</f>
        <v>0</v>
      </c>
      <c r="V36" s="175">
        <f t="shared" si="5"/>
        <v>0</v>
      </c>
    </row>
    <row r="37" spans="1:22" ht="15.75" outlineLevel="1" thickBot="1" x14ac:dyDescent="0.3">
      <c r="A37" s="176" t="s">
        <v>69</v>
      </c>
      <c r="B37" s="202">
        <f>'DPGF BAT N°1'!B37</f>
        <v>0</v>
      </c>
      <c r="C37" s="204">
        <f>'DPGF BAT N°1'!C37</f>
        <v>0</v>
      </c>
      <c r="D37" s="178"/>
      <c r="E37" s="171">
        <f t="shared" si="15"/>
        <v>0</v>
      </c>
      <c r="F37" s="178"/>
      <c r="G37" s="172"/>
      <c r="H37" s="202">
        <f>'DPGF BAT N°1'!H37</f>
        <v>0</v>
      </c>
      <c r="I37" s="204">
        <f>'DPGF BAT N°1'!I37</f>
        <v>0</v>
      </c>
      <c r="J37" s="178"/>
      <c r="K37" s="171">
        <f t="shared" si="16"/>
        <v>0</v>
      </c>
      <c r="L37" s="178"/>
      <c r="M37" s="172"/>
      <c r="N37" s="202">
        <f>'DPGF BAT N°1'!N37</f>
        <v>0</v>
      </c>
      <c r="O37" s="204">
        <f>'DPGF BAT N°1'!O37</f>
        <v>0</v>
      </c>
      <c r="P37" s="178"/>
      <c r="Q37" s="171">
        <f t="shared" si="17"/>
        <v>0</v>
      </c>
      <c r="R37" s="178"/>
      <c r="S37" s="172"/>
      <c r="T37" s="179"/>
      <c r="U37" s="180">
        <f>'DPGF BAT N°1'!U37</f>
        <v>0</v>
      </c>
      <c r="V37" s="175">
        <f t="shared" si="5"/>
        <v>0</v>
      </c>
    </row>
    <row r="38" spans="1:22" ht="15.75" outlineLevel="1" thickBot="1" x14ac:dyDescent="0.3">
      <c r="A38" s="176" t="s">
        <v>70</v>
      </c>
      <c r="B38" s="202">
        <f>'DPGF BAT N°1'!B38</f>
        <v>0</v>
      </c>
      <c r="C38" s="204">
        <f>'DPGF BAT N°1'!C38</f>
        <v>0</v>
      </c>
      <c r="D38" s="178"/>
      <c r="E38" s="171">
        <f t="shared" si="15"/>
        <v>0</v>
      </c>
      <c r="F38" s="178"/>
      <c r="G38" s="172"/>
      <c r="H38" s="202">
        <f>'DPGF BAT N°1'!H38</f>
        <v>0</v>
      </c>
      <c r="I38" s="204">
        <f>'DPGF BAT N°1'!I38</f>
        <v>0</v>
      </c>
      <c r="J38" s="178"/>
      <c r="K38" s="171">
        <f t="shared" si="16"/>
        <v>0</v>
      </c>
      <c r="L38" s="178"/>
      <c r="M38" s="172"/>
      <c r="N38" s="202">
        <f>'DPGF BAT N°1'!N38</f>
        <v>0</v>
      </c>
      <c r="O38" s="204">
        <f>'DPGF BAT N°1'!O38</f>
        <v>0</v>
      </c>
      <c r="P38" s="178"/>
      <c r="Q38" s="171">
        <f t="shared" si="17"/>
        <v>0</v>
      </c>
      <c r="R38" s="178"/>
      <c r="S38" s="172"/>
      <c r="T38" s="179"/>
      <c r="U38" s="180">
        <f>'DPGF BAT N°1'!U38</f>
        <v>0</v>
      </c>
      <c r="V38" s="175">
        <f t="shared" si="5"/>
        <v>0</v>
      </c>
    </row>
    <row r="39" spans="1:22" ht="15.75" outlineLevel="1" thickBot="1" x14ac:dyDescent="0.3">
      <c r="A39" s="176" t="s">
        <v>71</v>
      </c>
      <c r="B39" s="202">
        <f>'DPGF BAT N°1'!B39</f>
        <v>0</v>
      </c>
      <c r="C39" s="204">
        <f>'DPGF BAT N°1'!C39</f>
        <v>0</v>
      </c>
      <c r="D39" s="178"/>
      <c r="E39" s="171">
        <f t="shared" si="15"/>
        <v>0</v>
      </c>
      <c r="F39" s="178"/>
      <c r="G39" s="172"/>
      <c r="H39" s="202">
        <f>'DPGF BAT N°1'!H39</f>
        <v>0</v>
      </c>
      <c r="I39" s="204">
        <f>'DPGF BAT N°1'!I39</f>
        <v>0</v>
      </c>
      <c r="J39" s="178"/>
      <c r="K39" s="171">
        <f t="shared" si="16"/>
        <v>0</v>
      </c>
      <c r="L39" s="178"/>
      <c r="M39" s="172"/>
      <c r="N39" s="202">
        <f>'DPGF BAT N°1'!N39</f>
        <v>0</v>
      </c>
      <c r="O39" s="204">
        <f>'DPGF BAT N°1'!O39</f>
        <v>0</v>
      </c>
      <c r="P39" s="178"/>
      <c r="Q39" s="171">
        <f t="shared" si="17"/>
        <v>0</v>
      </c>
      <c r="R39" s="178"/>
      <c r="S39" s="172"/>
      <c r="T39" s="179"/>
      <c r="U39" s="180">
        <f>'DPGF BAT N°1'!U39</f>
        <v>0</v>
      </c>
      <c r="V39" s="175">
        <f t="shared" si="5"/>
        <v>0</v>
      </c>
    </row>
    <row r="40" spans="1:22" ht="15.75" outlineLevel="1" thickBot="1" x14ac:dyDescent="0.3">
      <c r="A40" s="176" t="s">
        <v>72</v>
      </c>
      <c r="B40" s="202">
        <f>'DPGF BAT N°1'!B40</f>
        <v>0</v>
      </c>
      <c r="C40" s="204">
        <f>'DPGF BAT N°1'!C40</f>
        <v>0</v>
      </c>
      <c r="D40" s="178"/>
      <c r="E40" s="171">
        <f t="shared" si="15"/>
        <v>0</v>
      </c>
      <c r="F40" s="178"/>
      <c r="G40" s="172"/>
      <c r="H40" s="202">
        <f>'DPGF BAT N°1'!H40</f>
        <v>0</v>
      </c>
      <c r="I40" s="204">
        <f>'DPGF BAT N°1'!I40</f>
        <v>0</v>
      </c>
      <c r="J40" s="178"/>
      <c r="K40" s="171">
        <f t="shared" si="16"/>
        <v>0</v>
      </c>
      <c r="L40" s="178"/>
      <c r="M40" s="172"/>
      <c r="N40" s="202">
        <f>'DPGF BAT N°1'!N40</f>
        <v>0</v>
      </c>
      <c r="O40" s="204">
        <f>'DPGF BAT N°1'!O40</f>
        <v>0</v>
      </c>
      <c r="P40" s="178"/>
      <c r="Q40" s="171">
        <f t="shared" si="17"/>
        <v>0</v>
      </c>
      <c r="R40" s="178"/>
      <c r="S40" s="172"/>
      <c r="T40" s="179"/>
      <c r="U40" s="180">
        <f>'DPGF BAT N°1'!U40</f>
        <v>0</v>
      </c>
      <c r="V40" s="175">
        <f t="shared" si="5"/>
        <v>0</v>
      </c>
    </row>
    <row r="41" spans="1:22" ht="15.75" thickBot="1" x14ac:dyDescent="0.3">
      <c r="A41" s="169" t="s">
        <v>73</v>
      </c>
      <c r="B41" s="113"/>
      <c r="C41" s="114"/>
      <c r="D41" s="102">
        <f>SUM(D42:D44)</f>
        <v>0</v>
      </c>
      <c r="E41" s="122">
        <f>SUM(E42:E44)</f>
        <v>0</v>
      </c>
      <c r="F41" s="102">
        <f>SUM(F42:F44)</f>
        <v>0</v>
      </c>
      <c r="G41" s="103">
        <f>SUM(G42:G44)</f>
        <v>0</v>
      </c>
      <c r="H41" s="113"/>
      <c r="I41" s="114"/>
      <c r="J41" s="102">
        <f>SUM(J42:J44)</f>
        <v>0</v>
      </c>
      <c r="K41" s="122">
        <f>SUM(K42:K44)</f>
        <v>0</v>
      </c>
      <c r="L41" s="102">
        <f>SUM(L42:L44)</f>
        <v>0</v>
      </c>
      <c r="M41" s="103">
        <f>SUM(M42:M44)</f>
        <v>0</v>
      </c>
      <c r="N41" s="113"/>
      <c r="O41" s="114"/>
      <c r="P41" s="102">
        <f>SUM(P42:P44)</f>
        <v>0</v>
      </c>
      <c r="Q41" s="122">
        <f>SUM(Q42:Q44)</f>
        <v>0</v>
      </c>
      <c r="R41" s="102">
        <f>SUM(R42:R44)</f>
        <v>0</v>
      </c>
      <c r="S41" s="103">
        <f>SUM(S42:S44)</f>
        <v>0</v>
      </c>
      <c r="T41" s="103">
        <f t="shared" ref="T41" si="18">SUM(T42:T44)</f>
        <v>0</v>
      </c>
      <c r="U41" s="115"/>
      <c r="V41" s="109">
        <f t="shared" si="5"/>
        <v>0</v>
      </c>
    </row>
    <row r="42" spans="1:22" ht="15.75" outlineLevel="1" thickBot="1" x14ac:dyDescent="0.3">
      <c r="A42" s="176" t="s">
        <v>74</v>
      </c>
      <c r="B42" s="202">
        <f>'DPGF BAT N°1'!B42</f>
        <v>0</v>
      </c>
      <c r="C42" s="204">
        <f>'DPGF BAT N°1'!C42</f>
        <v>0</v>
      </c>
      <c r="D42" s="178"/>
      <c r="E42" s="171">
        <f>C42*D42</f>
        <v>0</v>
      </c>
      <c r="F42" s="178"/>
      <c r="G42" s="172"/>
      <c r="H42" s="202">
        <f>'DPGF BAT N°1'!H42</f>
        <v>0</v>
      </c>
      <c r="I42" s="204">
        <f>'DPGF BAT N°1'!I42</f>
        <v>0</v>
      </c>
      <c r="J42" s="178"/>
      <c r="K42" s="171">
        <f>I42*J42</f>
        <v>0</v>
      </c>
      <c r="L42" s="178"/>
      <c r="M42" s="172"/>
      <c r="N42" s="202">
        <f>'DPGF BAT N°1'!N42</f>
        <v>0</v>
      </c>
      <c r="O42" s="204">
        <f>'DPGF BAT N°1'!O42</f>
        <v>0</v>
      </c>
      <c r="P42" s="178"/>
      <c r="Q42" s="171">
        <f>O42*P42</f>
        <v>0</v>
      </c>
      <c r="R42" s="178"/>
      <c r="S42" s="172"/>
      <c r="T42" s="179"/>
      <c r="U42" s="180">
        <f>'DPGF BAT N°1'!U42</f>
        <v>0</v>
      </c>
      <c r="V42" s="175">
        <f t="shared" si="5"/>
        <v>0</v>
      </c>
    </row>
    <row r="43" spans="1:22" ht="15.75" outlineLevel="1" thickBot="1" x14ac:dyDescent="0.3">
      <c r="A43" s="176" t="s">
        <v>75</v>
      </c>
      <c r="B43" s="202">
        <f>'DPGF BAT N°1'!B43</f>
        <v>0</v>
      </c>
      <c r="C43" s="204">
        <f>'DPGF BAT N°1'!C43</f>
        <v>0</v>
      </c>
      <c r="D43" s="178"/>
      <c r="E43" s="171">
        <f t="shared" ref="E43:E44" si="19">C43*D43</f>
        <v>0</v>
      </c>
      <c r="F43" s="178"/>
      <c r="G43" s="172"/>
      <c r="H43" s="202">
        <f>'DPGF BAT N°1'!H43</f>
        <v>0</v>
      </c>
      <c r="I43" s="204">
        <f>'DPGF BAT N°1'!I43</f>
        <v>0</v>
      </c>
      <c r="J43" s="178"/>
      <c r="K43" s="171">
        <f t="shared" ref="K43:K44" si="20">I43*J43</f>
        <v>0</v>
      </c>
      <c r="L43" s="178"/>
      <c r="M43" s="172"/>
      <c r="N43" s="202">
        <f>'DPGF BAT N°1'!N43</f>
        <v>0</v>
      </c>
      <c r="O43" s="204">
        <f>'DPGF BAT N°1'!O43</f>
        <v>0</v>
      </c>
      <c r="P43" s="178"/>
      <c r="Q43" s="171">
        <f t="shared" ref="Q43:Q44" si="21">O43*P43</f>
        <v>0</v>
      </c>
      <c r="R43" s="178"/>
      <c r="S43" s="172"/>
      <c r="T43" s="179"/>
      <c r="U43" s="180">
        <f>'DPGF BAT N°1'!U43</f>
        <v>0</v>
      </c>
      <c r="V43" s="175">
        <f t="shared" si="5"/>
        <v>0</v>
      </c>
    </row>
    <row r="44" spans="1:22" ht="15.75" outlineLevel="1" thickBot="1" x14ac:dyDescent="0.3">
      <c r="A44" s="176" t="s">
        <v>72</v>
      </c>
      <c r="B44" s="202">
        <f>'DPGF BAT N°1'!B44</f>
        <v>0</v>
      </c>
      <c r="C44" s="204">
        <f>'DPGF BAT N°1'!C44</f>
        <v>0</v>
      </c>
      <c r="D44" s="178"/>
      <c r="E44" s="171">
        <f t="shared" si="19"/>
        <v>0</v>
      </c>
      <c r="F44" s="178"/>
      <c r="G44" s="172"/>
      <c r="H44" s="202">
        <f>'DPGF BAT N°1'!H44</f>
        <v>0</v>
      </c>
      <c r="I44" s="204">
        <f>'DPGF BAT N°1'!I44</f>
        <v>0</v>
      </c>
      <c r="J44" s="178"/>
      <c r="K44" s="171">
        <f t="shared" si="20"/>
        <v>0</v>
      </c>
      <c r="L44" s="178"/>
      <c r="M44" s="172"/>
      <c r="N44" s="202">
        <f>'DPGF BAT N°1'!N44</f>
        <v>0</v>
      </c>
      <c r="O44" s="204">
        <f>'DPGF BAT N°1'!O44</f>
        <v>0</v>
      </c>
      <c r="P44" s="178"/>
      <c r="Q44" s="171">
        <f t="shared" si="21"/>
        <v>0</v>
      </c>
      <c r="R44" s="178"/>
      <c r="S44" s="172"/>
      <c r="T44" s="179"/>
      <c r="U44" s="180">
        <f>'DPGF BAT N°1'!U44</f>
        <v>0</v>
      </c>
      <c r="V44" s="175">
        <f t="shared" si="5"/>
        <v>0</v>
      </c>
    </row>
    <row r="45" spans="1:22" ht="15.75" thickBot="1" x14ac:dyDescent="0.3">
      <c r="A45" s="169" t="s">
        <v>76</v>
      </c>
      <c r="B45" s="113"/>
      <c r="C45" s="114"/>
      <c r="D45" s="102">
        <f>SUM(D46:D48)</f>
        <v>0</v>
      </c>
      <c r="E45" s="122">
        <f>SUM(E46:E48)</f>
        <v>0</v>
      </c>
      <c r="F45" s="102">
        <f>SUM(F46:F48)</f>
        <v>0</v>
      </c>
      <c r="G45" s="103">
        <f>SUM(G46:G48)</f>
        <v>0</v>
      </c>
      <c r="H45" s="113"/>
      <c r="I45" s="114"/>
      <c r="J45" s="102">
        <f>SUM(J46:J48)</f>
        <v>0</v>
      </c>
      <c r="K45" s="122">
        <f>SUM(K46:K48)</f>
        <v>0</v>
      </c>
      <c r="L45" s="102">
        <f>SUM(L46:L48)</f>
        <v>0</v>
      </c>
      <c r="M45" s="103">
        <f>SUM(M46:M48)</f>
        <v>0</v>
      </c>
      <c r="N45" s="113"/>
      <c r="O45" s="114"/>
      <c r="P45" s="102">
        <f>SUM(P46:P48)</f>
        <v>0</v>
      </c>
      <c r="Q45" s="122">
        <f>SUM(Q46:Q48)</f>
        <v>0</v>
      </c>
      <c r="R45" s="102">
        <f>SUM(R46:R48)</f>
        <v>0</v>
      </c>
      <c r="S45" s="103">
        <f>SUM(S46:S48)</f>
        <v>0</v>
      </c>
      <c r="T45" s="103">
        <f t="shared" ref="T45" si="22">SUM(T46:T48)</f>
        <v>0</v>
      </c>
      <c r="U45" s="115"/>
      <c r="V45" s="109">
        <f t="shared" si="5"/>
        <v>0</v>
      </c>
    </row>
    <row r="46" spans="1:22" ht="15.75" outlineLevel="1" thickBot="1" x14ac:dyDescent="0.3">
      <c r="A46" s="176" t="s">
        <v>77</v>
      </c>
      <c r="B46" s="202">
        <f>'DPGF BAT N°1'!B46</f>
        <v>0</v>
      </c>
      <c r="C46" s="204">
        <f>'DPGF BAT N°1'!C46</f>
        <v>0</v>
      </c>
      <c r="D46" s="178"/>
      <c r="E46" s="171">
        <f>C46*D46</f>
        <v>0</v>
      </c>
      <c r="F46" s="178"/>
      <c r="G46" s="172"/>
      <c r="H46" s="202">
        <f>'DPGF BAT N°1'!H46</f>
        <v>0</v>
      </c>
      <c r="I46" s="204">
        <f>'DPGF BAT N°1'!I46</f>
        <v>0</v>
      </c>
      <c r="J46" s="178"/>
      <c r="K46" s="171">
        <f>I46*J46</f>
        <v>0</v>
      </c>
      <c r="L46" s="178"/>
      <c r="M46" s="172"/>
      <c r="N46" s="202">
        <f>'DPGF BAT N°1'!N46</f>
        <v>0</v>
      </c>
      <c r="O46" s="204">
        <f>'DPGF BAT N°1'!O46</f>
        <v>0</v>
      </c>
      <c r="P46" s="178"/>
      <c r="Q46" s="171">
        <f>O46*P46</f>
        <v>0</v>
      </c>
      <c r="R46" s="178"/>
      <c r="S46" s="172"/>
      <c r="T46" s="179"/>
      <c r="U46" s="180">
        <f>'DPGF BAT N°1'!U46</f>
        <v>0</v>
      </c>
      <c r="V46" s="175">
        <f t="shared" si="5"/>
        <v>0</v>
      </c>
    </row>
    <row r="47" spans="1:22" ht="15.75" outlineLevel="1" thickBot="1" x14ac:dyDescent="0.3">
      <c r="A47" s="176" t="s">
        <v>78</v>
      </c>
      <c r="B47" s="202">
        <f>'DPGF BAT N°1'!B47</f>
        <v>0</v>
      </c>
      <c r="C47" s="204">
        <f>'DPGF BAT N°1'!C47</f>
        <v>0</v>
      </c>
      <c r="D47" s="178"/>
      <c r="E47" s="171">
        <f t="shared" ref="E47:E48" si="23">C47*D47</f>
        <v>0</v>
      </c>
      <c r="F47" s="178"/>
      <c r="G47" s="172"/>
      <c r="H47" s="202">
        <f>'DPGF BAT N°1'!H47</f>
        <v>0</v>
      </c>
      <c r="I47" s="204">
        <f>'DPGF BAT N°1'!I47</f>
        <v>0</v>
      </c>
      <c r="J47" s="178"/>
      <c r="K47" s="171">
        <f t="shared" ref="K47:K48" si="24">I47*J47</f>
        <v>0</v>
      </c>
      <c r="L47" s="178"/>
      <c r="M47" s="172"/>
      <c r="N47" s="202">
        <f>'DPGF BAT N°1'!N47</f>
        <v>0</v>
      </c>
      <c r="O47" s="204">
        <f>'DPGF BAT N°1'!O47</f>
        <v>0</v>
      </c>
      <c r="P47" s="178"/>
      <c r="Q47" s="171">
        <f t="shared" ref="Q47:Q48" si="25">O47*P47</f>
        <v>0</v>
      </c>
      <c r="R47" s="178"/>
      <c r="S47" s="172"/>
      <c r="T47" s="179"/>
      <c r="U47" s="180">
        <f>'DPGF BAT N°1'!U47</f>
        <v>0</v>
      </c>
      <c r="V47" s="175">
        <f t="shared" si="5"/>
        <v>0</v>
      </c>
    </row>
    <row r="48" spans="1:22" ht="15.75" outlineLevel="1" thickBot="1" x14ac:dyDescent="0.3">
      <c r="A48" s="176" t="s">
        <v>79</v>
      </c>
      <c r="B48" s="202">
        <f>'DPGF BAT N°1'!B48</f>
        <v>0</v>
      </c>
      <c r="C48" s="204">
        <f>'DPGF BAT N°1'!C48</f>
        <v>0</v>
      </c>
      <c r="D48" s="178"/>
      <c r="E48" s="171">
        <f t="shared" si="23"/>
        <v>0</v>
      </c>
      <c r="F48" s="178"/>
      <c r="G48" s="172"/>
      <c r="H48" s="202">
        <f>'DPGF BAT N°1'!H48</f>
        <v>0</v>
      </c>
      <c r="I48" s="204">
        <f>'DPGF BAT N°1'!I48</f>
        <v>0</v>
      </c>
      <c r="J48" s="178"/>
      <c r="K48" s="171">
        <f t="shared" si="24"/>
        <v>0</v>
      </c>
      <c r="L48" s="178"/>
      <c r="M48" s="172"/>
      <c r="N48" s="202">
        <f>'DPGF BAT N°1'!N48</f>
        <v>0</v>
      </c>
      <c r="O48" s="204">
        <f>'DPGF BAT N°1'!O48</f>
        <v>0</v>
      </c>
      <c r="P48" s="178"/>
      <c r="Q48" s="171">
        <f t="shared" si="25"/>
        <v>0</v>
      </c>
      <c r="R48" s="178"/>
      <c r="S48" s="172"/>
      <c r="T48" s="179"/>
      <c r="U48" s="180">
        <f>'DPGF BAT N°1'!U48</f>
        <v>0</v>
      </c>
      <c r="V48" s="175">
        <f t="shared" si="5"/>
        <v>0</v>
      </c>
    </row>
    <row r="49" spans="1:22" ht="15.75" thickBot="1" x14ac:dyDescent="0.3">
      <c r="A49" s="169" t="s">
        <v>80</v>
      </c>
      <c r="B49" s="113"/>
      <c r="C49" s="114"/>
      <c r="D49" s="102">
        <f>SUM(D50:D59)</f>
        <v>0</v>
      </c>
      <c r="E49" s="122">
        <f>SUM(E50:E59)</f>
        <v>0</v>
      </c>
      <c r="F49" s="102">
        <f>SUM(F50:F59)</f>
        <v>0</v>
      </c>
      <c r="G49" s="103">
        <f>SUM(G50:G59)</f>
        <v>0</v>
      </c>
      <c r="H49" s="135"/>
      <c r="I49" s="136"/>
      <c r="J49" s="102">
        <f>SUM(J50:J59)</f>
        <v>0</v>
      </c>
      <c r="K49" s="122">
        <f>SUM(K50:K59)</f>
        <v>0</v>
      </c>
      <c r="L49" s="102">
        <f>SUM(L50:L59)</f>
        <v>0</v>
      </c>
      <c r="M49" s="103">
        <f>SUM(M50:M59)</f>
        <v>0</v>
      </c>
      <c r="N49" s="113"/>
      <c r="O49" s="114"/>
      <c r="P49" s="102">
        <f>SUM(P50:P59)</f>
        <v>0</v>
      </c>
      <c r="Q49" s="122">
        <f>SUM(Q50:Q59)</f>
        <v>0</v>
      </c>
      <c r="R49" s="102">
        <f>SUM(R50:R59)</f>
        <v>0</v>
      </c>
      <c r="S49" s="103">
        <f>SUM(S50:S59)</f>
        <v>0</v>
      </c>
      <c r="T49" s="103">
        <f t="shared" ref="T49" si="26">SUM(T50:T59)</f>
        <v>0</v>
      </c>
      <c r="U49" s="115"/>
      <c r="V49" s="109">
        <f t="shared" si="5"/>
        <v>0</v>
      </c>
    </row>
    <row r="50" spans="1:22" ht="15.75" outlineLevel="1" thickBot="1" x14ac:dyDescent="0.3">
      <c r="A50" s="176" t="s">
        <v>81</v>
      </c>
      <c r="B50" s="202">
        <f>'DPGF BAT N°1'!B50</f>
        <v>0</v>
      </c>
      <c r="C50" s="204">
        <f>'DPGF BAT N°1'!C50</f>
        <v>0</v>
      </c>
      <c r="D50" s="178"/>
      <c r="E50" s="171">
        <f>C50*D50</f>
        <v>0</v>
      </c>
      <c r="F50" s="178"/>
      <c r="G50" s="172"/>
      <c r="H50" s="202">
        <f>'DPGF BAT N°1'!H50</f>
        <v>0</v>
      </c>
      <c r="I50" s="204">
        <f>'DPGF BAT N°1'!I50</f>
        <v>0</v>
      </c>
      <c r="J50" s="178"/>
      <c r="K50" s="171">
        <f>I50*J50</f>
        <v>0</v>
      </c>
      <c r="L50" s="178"/>
      <c r="M50" s="172"/>
      <c r="N50" s="202">
        <f>'DPGF BAT N°1'!N50</f>
        <v>0</v>
      </c>
      <c r="O50" s="204">
        <f>'DPGF BAT N°1'!O50</f>
        <v>0</v>
      </c>
      <c r="P50" s="178"/>
      <c r="Q50" s="171">
        <f>O50*P50</f>
        <v>0</v>
      </c>
      <c r="R50" s="178"/>
      <c r="S50" s="172"/>
      <c r="T50" s="179"/>
      <c r="U50" s="180">
        <f>'DPGF BAT N°1'!U50</f>
        <v>0</v>
      </c>
      <c r="V50" s="175">
        <f t="shared" si="5"/>
        <v>0</v>
      </c>
    </row>
    <row r="51" spans="1:22" ht="15.75" outlineLevel="1" thickBot="1" x14ac:dyDescent="0.3">
      <c r="A51" s="176" t="s">
        <v>82</v>
      </c>
      <c r="B51" s="202">
        <f>'DPGF BAT N°1'!B51</f>
        <v>0</v>
      </c>
      <c r="C51" s="204">
        <f>'DPGF BAT N°1'!C51</f>
        <v>0</v>
      </c>
      <c r="D51" s="178"/>
      <c r="E51" s="171">
        <f t="shared" ref="E51:E59" si="27">C51*D51</f>
        <v>0</v>
      </c>
      <c r="F51" s="178"/>
      <c r="G51" s="172"/>
      <c r="H51" s="202">
        <f>'DPGF BAT N°1'!H51</f>
        <v>0</v>
      </c>
      <c r="I51" s="204">
        <f>'DPGF BAT N°1'!I51</f>
        <v>0</v>
      </c>
      <c r="J51" s="178"/>
      <c r="K51" s="171">
        <f t="shared" ref="K51:K59" si="28">I51*J51</f>
        <v>0</v>
      </c>
      <c r="L51" s="178"/>
      <c r="M51" s="172"/>
      <c r="N51" s="202">
        <f>'DPGF BAT N°1'!N51</f>
        <v>0</v>
      </c>
      <c r="O51" s="204">
        <f>'DPGF BAT N°1'!O51</f>
        <v>0</v>
      </c>
      <c r="P51" s="178"/>
      <c r="Q51" s="171">
        <f t="shared" ref="Q51:Q59" si="29">O51*P51</f>
        <v>0</v>
      </c>
      <c r="R51" s="178"/>
      <c r="S51" s="172"/>
      <c r="T51" s="179"/>
      <c r="U51" s="180">
        <f>'DPGF BAT N°1'!U51</f>
        <v>0</v>
      </c>
      <c r="V51" s="175">
        <f t="shared" si="5"/>
        <v>0</v>
      </c>
    </row>
    <row r="52" spans="1:22" ht="15.75" outlineLevel="1" thickBot="1" x14ac:dyDescent="0.3">
      <c r="A52" s="176" t="s">
        <v>83</v>
      </c>
      <c r="B52" s="202">
        <f>'DPGF BAT N°1'!B52</f>
        <v>0</v>
      </c>
      <c r="C52" s="204">
        <f>'DPGF BAT N°1'!C52</f>
        <v>0</v>
      </c>
      <c r="D52" s="178"/>
      <c r="E52" s="171">
        <f t="shared" si="27"/>
        <v>0</v>
      </c>
      <c r="F52" s="178"/>
      <c r="G52" s="172"/>
      <c r="H52" s="202">
        <f>'DPGF BAT N°1'!H52</f>
        <v>0</v>
      </c>
      <c r="I52" s="204">
        <f>'DPGF BAT N°1'!I52</f>
        <v>0</v>
      </c>
      <c r="J52" s="178"/>
      <c r="K52" s="171">
        <f t="shared" si="28"/>
        <v>0</v>
      </c>
      <c r="L52" s="178"/>
      <c r="M52" s="172"/>
      <c r="N52" s="202">
        <f>'DPGF BAT N°1'!N52</f>
        <v>0</v>
      </c>
      <c r="O52" s="204">
        <f>'DPGF BAT N°1'!O52</f>
        <v>0</v>
      </c>
      <c r="P52" s="178"/>
      <c r="Q52" s="171">
        <f t="shared" si="29"/>
        <v>0</v>
      </c>
      <c r="R52" s="178"/>
      <c r="S52" s="172"/>
      <c r="T52" s="179"/>
      <c r="U52" s="180">
        <f>'DPGF BAT N°1'!U52</f>
        <v>0</v>
      </c>
      <c r="V52" s="175">
        <f t="shared" si="5"/>
        <v>0</v>
      </c>
    </row>
    <row r="53" spans="1:22" ht="15.75" outlineLevel="1" thickBot="1" x14ac:dyDescent="0.3">
      <c r="A53" s="176" t="s">
        <v>84</v>
      </c>
      <c r="B53" s="202">
        <f>'DPGF BAT N°1'!B53</f>
        <v>0</v>
      </c>
      <c r="C53" s="204">
        <f>'DPGF BAT N°1'!C53</f>
        <v>0</v>
      </c>
      <c r="D53" s="178"/>
      <c r="E53" s="171">
        <f t="shared" si="27"/>
        <v>0</v>
      </c>
      <c r="F53" s="178"/>
      <c r="G53" s="172"/>
      <c r="H53" s="202">
        <f>'DPGF BAT N°1'!H53</f>
        <v>0</v>
      </c>
      <c r="I53" s="204">
        <f>'DPGF BAT N°1'!I53</f>
        <v>0</v>
      </c>
      <c r="J53" s="178"/>
      <c r="K53" s="171">
        <f t="shared" si="28"/>
        <v>0</v>
      </c>
      <c r="L53" s="178"/>
      <c r="M53" s="172"/>
      <c r="N53" s="202">
        <f>'DPGF BAT N°1'!N53</f>
        <v>0</v>
      </c>
      <c r="O53" s="204">
        <f>'DPGF BAT N°1'!O53</f>
        <v>0</v>
      </c>
      <c r="P53" s="178"/>
      <c r="Q53" s="171">
        <f t="shared" si="29"/>
        <v>0</v>
      </c>
      <c r="R53" s="178"/>
      <c r="S53" s="172"/>
      <c r="T53" s="179"/>
      <c r="U53" s="180">
        <f>'DPGF BAT N°1'!U53</f>
        <v>0</v>
      </c>
      <c r="V53" s="175">
        <f t="shared" si="5"/>
        <v>0</v>
      </c>
    </row>
    <row r="54" spans="1:22" ht="15.75" outlineLevel="1" thickBot="1" x14ac:dyDescent="0.3">
      <c r="A54" s="176" t="s">
        <v>85</v>
      </c>
      <c r="B54" s="202">
        <f>'DPGF BAT N°1'!B54</f>
        <v>0</v>
      </c>
      <c r="C54" s="204">
        <f>'DPGF BAT N°1'!C54</f>
        <v>0</v>
      </c>
      <c r="D54" s="178"/>
      <c r="E54" s="171">
        <f t="shared" si="27"/>
        <v>0</v>
      </c>
      <c r="F54" s="178"/>
      <c r="G54" s="172"/>
      <c r="H54" s="202">
        <f>'DPGF BAT N°1'!H54</f>
        <v>0</v>
      </c>
      <c r="I54" s="204">
        <f>'DPGF BAT N°1'!I54</f>
        <v>0</v>
      </c>
      <c r="J54" s="178"/>
      <c r="K54" s="171">
        <f t="shared" si="28"/>
        <v>0</v>
      </c>
      <c r="L54" s="178"/>
      <c r="M54" s="172"/>
      <c r="N54" s="202">
        <f>'DPGF BAT N°1'!N54</f>
        <v>0</v>
      </c>
      <c r="O54" s="204">
        <f>'DPGF BAT N°1'!O54</f>
        <v>0</v>
      </c>
      <c r="P54" s="178"/>
      <c r="Q54" s="171">
        <f t="shared" si="29"/>
        <v>0</v>
      </c>
      <c r="R54" s="178"/>
      <c r="S54" s="172"/>
      <c r="T54" s="179"/>
      <c r="U54" s="180">
        <f>'DPGF BAT N°1'!U54</f>
        <v>0</v>
      </c>
      <c r="V54" s="175">
        <f t="shared" si="5"/>
        <v>0</v>
      </c>
    </row>
    <row r="55" spans="1:22" ht="15.75" outlineLevel="1" thickBot="1" x14ac:dyDescent="0.3">
      <c r="A55" s="176" t="s">
        <v>86</v>
      </c>
      <c r="B55" s="202">
        <f>'DPGF BAT N°1'!B55</f>
        <v>0</v>
      </c>
      <c r="C55" s="204">
        <f>'DPGF BAT N°1'!C55</f>
        <v>0</v>
      </c>
      <c r="D55" s="178"/>
      <c r="E55" s="171">
        <f t="shared" si="27"/>
        <v>0</v>
      </c>
      <c r="F55" s="178"/>
      <c r="G55" s="172"/>
      <c r="H55" s="202">
        <f>'DPGF BAT N°1'!H55</f>
        <v>0</v>
      </c>
      <c r="I55" s="204">
        <f>'DPGF BAT N°1'!I55</f>
        <v>0</v>
      </c>
      <c r="J55" s="178"/>
      <c r="K55" s="171">
        <f t="shared" si="28"/>
        <v>0</v>
      </c>
      <c r="L55" s="178"/>
      <c r="M55" s="172"/>
      <c r="N55" s="202">
        <f>'DPGF BAT N°1'!N55</f>
        <v>0</v>
      </c>
      <c r="O55" s="204">
        <f>'DPGF BAT N°1'!O55</f>
        <v>0</v>
      </c>
      <c r="P55" s="178"/>
      <c r="Q55" s="171">
        <f t="shared" si="29"/>
        <v>0</v>
      </c>
      <c r="R55" s="178"/>
      <c r="S55" s="172"/>
      <c r="T55" s="179"/>
      <c r="U55" s="180">
        <f>'DPGF BAT N°1'!U55</f>
        <v>0</v>
      </c>
      <c r="V55" s="175">
        <f t="shared" si="5"/>
        <v>0</v>
      </c>
    </row>
    <row r="56" spans="1:22" ht="15.75" outlineLevel="1" thickBot="1" x14ac:dyDescent="0.3">
      <c r="A56" s="176" t="s">
        <v>87</v>
      </c>
      <c r="B56" s="202">
        <f>'DPGF BAT N°1'!B56</f>
        <v>0</v>
      </c>
      <c r="C56" s="204">
        <f>'DPGF BAT N°1'!C56</f>
        <v>0</v>
      </c>
      <c r="D56" s="178"/>
      <c r="E56" s="171">
        <f t="shared" si="27"/>
        <v>0</v>
      </c>
      <c r="F56" s="178"/>
      <c r="G56" s="172"/>
      <c r="H56" s="202">
        <f>'DPGF BAT N°1'!H56</f>
        <v>0</v>
      </c>
      <c r="I56" s="204">
        <f>'DPGF BAT N°1'!I56</f>
        <v>0</v>
      </c>
      <c r="J56" s="178"/>
      <c r="K56" s="171">
        <f t="shared" si="28"/>
        <v>0</v>
      </c>
      <c r="L56" s="178"/>
      <c r="M56" s="172"/>
      <c r="N56" s="202">
        <f>'DPGF BAT N°1'!N56</f>
        <v>0</v>
      </c>
      <c r="O56" s="204">
        <f>'DPGF BAT N°1'!O56</f>
        <v>0</v>
      </c>
      <c r="P56" s="178"/>
      <c r="Q56" s="171">
        <f t="shared" si="29"/>
        <v>0</v>
      </c>
      <c r="R56" s="178"/>
      <c r="S56" s="172"/>
      <c r="T56" s="179"/>
      <c r="U56" s="180">
        <f>'DPGF BAT N°1'!U56</f>
        <v>0</v>
      </c>
      <c r="V56" s="175">
        <f t="shared" si="5"/>
        <v>0</v>
      </c>
    </row>
    <row r="57" spans="1:22" ht="15.75" outlineLevel="1" thickBot="1" x14ac:dyDescent="0.3">
      <c r="A57" s="176" t="s">
        <v>88</v>
      </c>
      <c r="B57" s="202">
        <f>'DPGF BAT N°1'!B57</f>
        <v>0</v>
      </c>
      <c r="C57" s="204">
        <f>'DPGF BAT N°1'!C57</f>
        <v>0</v>
      </c>
      <c r="D57" s="178"/>
      <c r="E57" s="171">
        <f t="shared" si="27"/>
        <v>0</v>
      </c>
      <c r="F57" s="178"/>
      <c r="G57" s="172"/>
      <c r="H57" s="202">
        <f>'DPGF BAT N°1'!H57</f>
        <v>0</v>
      </c>
      <c r="I57" s="204">
        <f>'DPGF BAT N°1'!I57</f>
        <v>0</v>
      </c>
      <c r="J57" s="178"/>
      <c r="K57" s="171">
        <f t="shared" si="28"/>
        <v>0</v>
      </c>
      <c r="L57" s="178"/>
      <c r="M57" s="172"/>
      <c r="N57" s="202">
        <f>'DPGF BAT N°1'!N57</f>
        <v>0</v>
      </c>
      <c r="O57" s="204">
        <f>'DPGF BAT N°1'!O57</f>
        <v>0</v>
      </c>
      <c r="P57" s="178"/>
      <c r="Q57" s="171">
        <f t="shared" si="29"/>
        <v>0</v>
      </c>
      <c r="R57" s="178"/>
      <c r="S57" s="172"/>
      <c r="T57" s="179"/>
      <c r="U57" s="180">
        <f>'DPGF BAT N°1'!U57</f>
        <v>0</v>
      </c>
      <c r="V57" s="175">
        <f t="shared" si="5"/>
        <v>0</v>
      </c>
    </row>
    <row r="58" spans="1:22" ht="15.75" outlineLevel="1" thickBot="1" x14ac:dyDescent="0.3">
      <c r="A58" s="176" t="s">
        <v>89</v>
      </c>
      <c r="B58" s="202">
        <f>'DPGF BAT N°1'!B58</f>
        <v>0</v>
      </c>
      <c r="C58" s="204">
        <f>'DPGF BAT N°1'!C58</f>
        <v>0</v>
      </c>
      <c r="D58" s="178"/>
      <c r="E58" s="171">
        <f t="shared" si="27"/>
        <v>0</v>
      </c>
      <c r="F58" s="178"/>
      <c r="G58" s="172"/>
      <c r="H58" s="202">
        <f>'DPGF BAT N°1'!H58</f>
        <v>0</v>
      </c>
      <c r="I58" s="204">
        <f>'DPGF BAT N°1'!I58</f>
        <v>0</v>
      </c>
      <c r="J58" s="178"/>
      <c r="K58" s="171">
        <f t="shared" si="28"/>
        <v>0</v>
      </c>
      <c r="L58" s="178"/>
      <c r="M58" s="172"/>
      <c r="N58" s="202">
        <f>'DPGF BAT N°1'!N58</f>
        <v>0</v>
      </c>
      <c r="O58" s="204">
        <f>'DPGF BAT N°1'!O58</f>
        <v>0</v>
      </c>
      <c r="P58" s="178"/>
      <c r="Q58" s="171">
        <f t="shared" si="29"/>
        <v>0</v>
      </c>
      <c r="R58" s="178"/>
      <c r="S58" s="172"/>
      <c r="T58" s="179"/>
      <c r="U58" s="181">
        <f>'DPGF BAT N°1'!U58</f>
        <v>0</v>
      </c>
      <c r="V58" s="175">
        <f t="shared" si="5"/>
        <v>0</v>
      </c>
    </row>
    <row r="59" spans="1:22" ht="15.75" outlineLevel="1" thickBot="1" x14ac:dyDescent="0.3">
      <c r="A59" s="176" t="s">
        <v>90</v>
      </c>
      <c r="B59" s="202">
        <f>'DPGF BAT N°1'!B59</f>
        <v>0</v>
      </c>
      <c r="C59" s="204">
        <f>'DPGF BAT N°1'!C59</f>
        <v>0</v>
      </c>
      <c r="D59" s="178"/>
      <c r="E59" s="171">
        <f t="shared" si="27"/>
        <v>0</v>
      </c>
      <c r="F59" s="178"/>
      <c r="G59" s="172"/>
      <c r="H59" s="202">
        <f>'DPGF BAT N°1'!H59</f>
        <v>0</v>
      </c>
      <c r="I59" s="204">
        <f>'DPGF BAT N°1'!I59</f>
        <v>0</v>
      </c>
      <c r="J59" s="178"/>
      <c r="K59" s="171">
        <f t="shared" si="28"/>
        <v>0</v>
      </c>
      <c r="L59" s="178"/>
      <c r="M59" s="172"/>
      <c r="N59" s="202">
        <f>'DPGF BAT N°1'!N59</f>
        <v>0</v>
      </c>
      <c r="O59" s="204">
        <f>'DPGF BAT N°1'!O59</f>
        <v>0</v>
      </c>
      <c r="P59" s="178"/>
      <c r="Q59" s="171">
        <f t="shared" si="29"/>
        <v>0</v>
      </c>
      <c r="R59" s="178"/>
      <c r="S59" s="172"/>
      <c r="T59" s="179"/>
      <c r="U59" s="180">
        <f>'DPGF BAT N°1'!U59</f>
        <v>0</v>
      </c>
      <c r="V59" s="175">
        <f t="shared" si="5"/>
        <v>0</v>
      </c>
    </row>
    <row r="60" spans="1:22" ht="15.75" thickBot="1" x14ac:dyDescent="0.3">
      <c r="A60" s="169" t="s">
        <v>341</v>
      </c>
      <c r="B60" s="113"/>
      <c r="C60" s="114"/>
      <c r="D60" s="102">
        <f>SUM(D61:D65)</f>
        <v>0</v>
      </c>
      <c r="E60" s="122">
        <f>SUM(E61:E65)</f>
        <v>0</v>
      </c>
      <c r="F60" s="102">
        <f>SUM(F61:F65)</f>
        <v>0</v>
      </c>
      <c r="G60" s="103">
        <f>SUM(G61:G65)</f>
        <v>0</v>
      </c>
      <c r="H60" s="135"/>
      <c r="I60" s="136"/>
      <c r="J60" s="102">
        <f>SUM(J61:J65)</f>
        <v>0</v>
      </c>
      <c r="K60" s="122">
        <f>SUM(K61:K65)</f>
        <v>0</v>
      </c>
      <c r="L60" s="102">
        <f>SUM(L61:L65)</f>
        <v>0</v>
      </c>
      <c r="M60" s="103">
        <f>SUM(M61:M65)</f>
        <v>0</v>
      </c>
      <c r="N60" s="113"/>
      <c r="O60" s="114"/>
      <c r="P60" s="102">
        <f>SUM(P61:P65)</f>
        <v>0</v>
      </c>
      <c r="Q60" s="122">
        <v>0</v>
      </c>
      <c r="R60" s="102">
        <f>SUM(R61:R65)</f>
        <v>0</v>
      </c>
      <c r="S60" s="103">
        <f>SUM(S61:S65)</f>
        <v>0</v>
      </c>
      <c r="T60" s="103">
        <f>SUM(T61:T65)</f>
        <v>0</v>
      </c>
      <c r="U60" s="115"/>
      <c r="V60" s="109">
        <f t="shared" si="5"/>
        <v>0</v>
      </c>
    </row>
    <row r="61" spans="1:22" ht="15.75" outlineLevel="1" thickBot="1" x14ac:dyDescent="0.3">
      <c r="A61" s="186"/>
      <c r="B61" s="202">
        <f>'DPGF BAT N°1'!B61</f>
        <v>0</v>
      </c>
      <c r="C61" s="204">
        <f>'DPGF BAT N°1'!C61</f>
        <v>0</v>
      </c>
      <c r="D61" s="178"/>
      <c r="E61" s="171">
        <f t="shared" ref="E61" si="30">C61*D61</f>
        <v>0</v>
      </c>
      <c r="F61" s="178"/>
      <c r="G61" s="172"/>
      <c r="H61" s="202">
        <f>'DPGF BAT N°1'!H61</f>
        <v>0</v>
      </c>
      <c r="I61" s="204">
        <f>'DPGF BAT N°1'!I61</f>
        <v>0</v>
      </c>
      <c r="J61" s="178"/>
      <c r="K61" s="171">
        <f t="shared" ref="K61" si="31">I61*J61</f>
        <v>0</v>
      </c>
      <c r="L61" s="178"/>
      <c r="M61" s="172"/>
      <c r="N61" s="202">
        <f>'DPGF BAT N°1'!N61</f>
        <v>0</v>
      </c>
      <c r="O61" s="204">
        <f>'DPGF BAT N°1'!O61</f>
        <v>0</v>
      </c>
      <c r="P61" s="178"/>
      <c r="Q61" s="171">
        <f t="shared" ref="Q61" si="32">O61*P61</f>
        <v>0</v>
      </c>
      <c r="R61" s="178"/>
      <c r="S61" s="172"/>
      <c r="T61" s="179"/>
      <c r="U61" s="180">
        <f>'DPGF BAT N°1'!U61</f>
        <v>0</v>
      </c>
      <c r="V61" s="175">
        <f t="shared" ref="V61" si="33">SUM(E61,G61,K61,M61,Q61,S61)</f>
        <v>0</v>
      </c>
    </row>
    <row r="62" spans="1:22" ht="15.75" outlineLevel="1" thickBot="1" x14ac:dyDescent="0.3">
      <c r="A62" s="186"/>
      <c r="B62" s="202">
        <f>'DPGF BAT N°1'!B62</f>
        <v>0</v>
      </c>
      <c r="C62" s="204">
        <f>'DPGF BAT N°1'!C62</f>
        <v>0</v>
      </c>
      <c r="D62" s="178"/>
      <c r="E62" s="171">
        <v>0</v>
      </c>
      <c r="F62" s="178"/>
      <c r="G62" s="172"/>
      <c r="H62" s="202">
        <f>'DPGF BAT N°1'!H62</f>
        <v>0</v>
      </c>
      <c r="I62" s="204">
        <f>'DPGF BAT N°1'!I62</f>
        <v>0</v>
      </c>
      <c r="J62" s="178"/>
      <c r="K62" s="171">
        <v>0</v>
      </c>
      <c r="L62" s="178"/>
      <c r="M62" s="172"/>
      <c r="N62" s="202">
        <f>'DPGF BAT N°1'!N62</f>
        <v>0</v>
      </c>
      <c r="O62" s="204">
        <f>'DPGF BAT N°1'!O62</f>
        <v>0</v>
      </c>
      <c r="P62" s="178"/>
      <c r="Q62" s="171">
        <v>0</v>
      </c>
      <c r="R62" s="178"/>
      <c r="S62" s="172"/>
      <c r="T62" s="179"/>
      <c r="U62" s="180">
        <f>'DPGF BAT N°1'!U62</f>
        <v>0</v>
      </c>
      <c r="V62" s="175">
        <v>0</v>
      </c>
    </row>
    <row r="63" spans="1:22" ht="15.75" outlineLevel="1" thickBot="1" x14ac:dyDescent="0.3">
      <c r="A63" s="186"/>
      <c r="B63" s="202">
        <f>'DPGF BAT N°1'!B63</f>
        <v>0</v>
      </c>
      <c r="C63" s="204">
        <f>'DPGF BAT N°1'!C63</f>
        <v>0</v>
      </c>
      <c r="D63" s="178"/>
      <c r="E63" s="171">
        <v>0</v>
      </c>
      <c r="F63" s="178"/>
      <c r="G63" s="172"/>
      <c r="H63" s="202">
        <f>'DPGF BAT N°1'!H63</f>
        <v>0</v>
      </c>
      <c r="I63" s="204">
        <f>'DPGF BAT N°1'!I63</f>
        <v>0</v>
      </c>
      <c r="J63" s="178"/>
      <c r="K63" s="171">
        <v>0</v>
      </c>
      <c r="L63" s="178"/>
      <c r="M63" s="172"/>
      <c r="N63" s="202">
        <f>'DPGF BAT N°1'!N63</f>
        <v>0</v>
      </c>
      <c r="O63" s="204">
        <f>'DPGF BAT N°1'!O63</f>
        <v>0</v>
      </c>
      <c r="P63" s="178"/>
      <c r="Q63" s="171">
        <v>0</v>
      </c>
      <c r="R63" s="178"/>
      <c r="S63" s="172"/>
      <c r="T63" s="179"/>
      <c r="U63" s="180">
        <f>'DPGF BAT N°1'!U63</f>
        <v>0</v>
      </c>
      <c r="V63" s="175">
        <v>0</v>
      </c>
    </row>
    <row r="64" spans="1:22" ht="15.75" outlineLevel="1" thickBot="1" x14ac:dyDescent="0.3">
      <c r="A64" s="186"/>
      <c r="B64" s="202">
        <f>'DPGF BAT N°1'!B64</f>
        <v>0</v>
      </c>
      <c r="C64" s="204">
        <f>'DPGF BAT N°1'!C64</f>
        <v>0</v>
      </c>
      <c r="D64" s="178"/>
      <c r="E64" s="171">
        <v>0</v>
      </c>
      <c r="F64" s="178"/>
      <c r="G64" s="172"/>
      <c r="H64" s="202">
        <f>'DPGF BAT N°1'!H64</f>
        <v>0</v>
      </c>
      <c r="I64" s="204">
        <f>'DPGF BAT N°1'!I64</f>
        <v>0</v>
      </c>
      <c r="J64" s="178"/>
      <c r="K64" s="171">
        <v>0</v>
      </c>
      <c r="L64" s="178"/>
      <c r="M64" s="172"/>
      <c r="N64" s="202">
        <f>'DPGF BAT N°1'!N64</f>
        <v>0</v>
      </c>
      <c r="O64" s="204">
        <f>'DPGF BAT N°1'!O64</f>
        <v>0</v>
      </c>
      <c r="P64" s="178"/>
      <c r="Q64" s="171">
        <v>0</v>
      </c>
      <c r="R64" s="178"/>
      <c r="S64" s="172"/>
      <c r="T64" s="179"/>
      <c r="U64" s="180">
        <f>'DPGF BAT N°1'!U64</f>
        <v>0</v>
      </c>
      <c r="V64" s="175">
        <v>0</v>
      </c>
    </row>
    <row r="65" spans="1:22" ht="15.75" outlineLevel="1" thickBot="1" x14ac:dyDescent="0.3">
      <c r="A65" s="186"/>
      <c r="B65" s="202">
        <f>'DPGF BAT N°1'!B65</f>
        <v>0</v>
      </c>
      <c r="C65" s="204">
        <f>'DPGF BAT N°1'!C65</f>
        <v>0</v>
      </c>
      <c r="D65" s="178"/>
      <c r="E65" s="171">
        <v>0</v>
      </c>
      <c r="F65" s="178"/>
      <c r="G65" s="172"/>
      <c r="H65" s="202">
        <f>'DPGF BAT N°1'!H65</f>
        <v>0</v>
      </c>
      <c r="I65" s="204">
        <f>'DPGF BAT N°1'!I65</f>
        <v>0</v>
      </c>
      <c r="J65" s="178"/>
      <c r="K65" s="171">
        <v>0</v>
      </c>
      <c r="L65" s="178"/>
      <c r="M65" s="172"/>
      <c r="N65" s="202">
        <f>'DPGF BAT N°1'!N65</f>
        <v>0</v>
      </c>
      <c r="O65" s="204">
        <f>'DPGF BAT N°1'!O65</f>
        <v>0</v>
      </c>
      <c r="P65" s="178"/>
      <c r="Q65" s="171">
        <v>0</v>
      </c>
      <c r="R65" s="178"/>
      <c r="S65" s="172"/>
      <c r="T65" s="179"/>
      <c r="U65" s="180">
        <f>'DPGF BAT N°1'!U65</f>
        <v>0</v>
      </c>
      <c r="V65" s="175">
        <v>0</v>
      </c>
    </row>
    <row r="66" spans="1:22" ht="15.75" thickBot="1" x14ac:dyDescent="0.3">
      <c r="A66" s="263"/>
      <c r="B66" s="113"/>
      <c r="C66" s="114"/>
      <c r="D66" s="102">
        <f>SUM(D67:D70)</f>
        <v>0</v>
      </c>
      <c r="E66" s="122">
        <f>SUM(E67:E70)</f>
        <v>0</v>
      </c>
      <c r="F66" s="102">
        <f>SUM(F67:F70)</f>
        <v>0</v>
      </c>
      <c r="G66" s="103">
        <f>SUM(G67:G70)</f>
        <v>0</v>
      </c>
      <c r="H66" s="135"/>
      <c r="I66" s="136"/>
      <c r="J66" s="102">
        <f>SUM(J67:J70)</f>
        <v>0</v>
      </c>
      <c r="K66" s="122">
        <f>SUM(K67:K70)</f>
        <v>0</v>
      </c>
      <c r="L66" s="102">
        <f>SUM(L67:L70)</f>
        <v>0</v>
      </c>
      <c r="M66" s="103">
        <f>SUM(M67:M70)</f>
        <v>0</v>
      </c>
      <c r="N66" s="113"/>
      <c r="O66" s="114"/>
      <c r="P66" s="102">
        <f>SUM(P67:P70)</f>
        <v>0</v>
      </c>
      <c r="Q66" s="122">
        <f>SUM(Q67:Q70)</f>
        <v>0</v>
      </c>
      <c r="R66" s="102">
        <f>SUM(R67:R70)</f>
        <v>0</v>
      </c>
      <c r="S66" s="103">
        <f>SUM(S67:S70)</f>
        <v>0</v>
      </c>
      <c r="T66" s="103">
        <f>SUM(T67:T70)</f>
        <v>0</v>
      </c>
      <c r="U66" s="115"/>
      <c r="V66" s="109">
        <f t="shared" ref="V66:V70" si="34">SUM(E66,G66,K66,M66,Q66,S66)</f>
        <v>0</v>
      </c>
    </row>
    <row r="67" spans="1:22" ht="15.75" outlineLevel="1" thickBot="1" x14ac:dyDescent="0.3">
      <c r="A67" s="176"/>
      <c r="B67" s="166"/>
      <c r="C67" s="177"/>
      <c r="D67" s="178"/>
      <c r="E67" s="171">
        <f t="shared" ref="E67:E70" si="35">C67*D67</f>
        <v>0</v>
      </c>
      <c r="F67" s="178"/>
      <c r="G67" s="172"/>
      <c r="H67" s="166"/>
      <c r="I67" s="178"/>
      <c r="J67" s="178"/>
      <c r="K67" s="171">
        <f t="shared" ref="K67:K70" si="36">I67*J67</f>
        <v>0</v>
      </c>
      <c r="L67" s="178"/>
      <c r="M67" s="172"/>
      <c r="N67" s="166"/>
      <c r="O67" s="177"/>
      <c r="P67" s="178"/>
      <c r="Q67" s="171">
        <f t="shared" ref="Q67:Q70" si="37">O67*P67</f>
        <v>0</v>
      </c>
      <c r="R67" s="178"/>
      <c r="S67" s="172"/>
      <c r="T67" s="179"/>
      <c r="U67" s="180"/>
      <c r="V67" s="175">
        <f t="shared" si="34"/>
        <v>0</v>
      </c>
    </row>
    <row r="68" spans="1:22" ht="15.75" outlineLevel="1" thickBot="1" x14ac:dyDescent="0.3">
      <c r="A68" s="176"/>
      <c r="B68" s="166"/>
      <c r="C68" s="177"/>
      <c r="D68" s="178"/>
      <c r="E68" s="171">
        <f t="shared" si="35"/>
        <v>0</v>
      </c>
      <c r="F68" s="178"/>
      <c r="G68" s="172"/>
      <c r="H68" s="166"/>
      <c r="I68" s="178"/>
      <c r="J68" s="178"/>
      <c r="K68" s="171">
        <f t="shared" si="36"/>
        <v>0</v>
      </c>
      <c r="L68" s="178"/>
      <c r="M68" s="172"/>
      <c r="N68" s="166"/>
      <c r="O68" s="177"/>
      <c r="P68" s="178"/>
      <c r="Q68" s="171">
        <f t="shared" si="37"/>
        <v>0</v>
      </c>
      <c r="R68" s="178"/>
      <c r="S68" s="172"/>
      <c r="T68" s="179"/>
      <c r="U68" s="180"/>
      <c r="V68" s="175">
        <f t="shared" si="34"/>
        <v>0</v>
      </c>
    </row>
    <row r="69" spans="1:22" ht="15.75" outlineLevel="1" thickBot="1" x14ac:dyDescent="0.3">
      <c r="A69" s="176"/>
      <c r="B69" s="166"/>
      <c r="C69" s="177"/>
      <c r="D69" s="178"/>
      <c r="E69" s="171">
        <f t="shared" si="35"/>
        <v>0</v>
      </c>
      <c r="F69" s="178"/>
      <c r="G69" s="172"/>
      <c r="H69" s="166"/>
      <c r="I69" s="178"/>
      <c r="J69" s="178"/>
      <c r="K69" s="171">
        <f t="shared" si="36"/>
        <v>0</v>
      </c>
      <c r="L69" s="178"/>
      <c r="M69" s="172"/>
      <c r="N69" s="166"/>
      <c r="O69" s="177"/>
      <c r="P69" s="178"/>
      <c r="Q69" s="171">
        <f t="shared" si="37"/>
        <v>0</v>
      </c>
      <c r="R69" s="178"/>
      <c r="S69" s="172"/>
      <c r="T69" s="179"/>
      <c r="U69" s="180"/>
      <c r="V69" s="175">
        <f t="shared" si="34"/>
        <v>0</v>
      </c>
    </row>
    <row r="70" spans="1:22" ht="15.75" outlineLevel="1" thickBot="1" x14ac:dyDescent="0.3">
      <c r="A70" s="176"/>
      <c r="B70" s="166"/>
      <c r="C70" s="177"/>
      <c r="D70" s="178"/>
      <c r="E70" s="171">
        <f t="shared" si="35"/>
        <v>0</v>
      </c>
      <c r="F70" s="178"/>
      <c r="G70" s="172"/>
      <c r="H70" s="166"/>
      <c r="I70" s="178"/>
      <c r="J70" s="178"/>
      <c r="K70" s="171">
        <f t="shared" si="36"/>
        <v>0</v>
      </c>
      <c r="L70" s="178"/>
      <c r="M70" s="172"/>
      <c r="N70" s="166"/>
      <c r="O70" s="177"/>
      <c r="P70" s="178"/>
      <c r="Q70" s="171">
        <f t="shared" si="37"/>
        <v>0</v>
      </c>
      <c r="R70" s="178"/>
      <c r="S70" s="172"/>
      <c r="T70" s="179"/>
      <c r="U70" s="180"/>
      <c r="V70" s="175">
        <f t="shared" si="34"/>
        <v>0</v>
      </c>
    </row>
    <row r="71" spans="1:22" ht="15.75" thickBot="1" x14ac:dyDescent="0.3">
      <c r="A71" s="182" t="s">
        <v>10</v>
      </c>
      <c r="B71" s="118"/>
      <c r="C71" s="119"/>
      <c r="D71" s="104">
        <f>SUM(D72:D76)</f>
        <v>0</v>
      </c>
      <c r="E71" s="123">
        <f>SUM(E72:E76)</f>
        <v>0</v>
      </c>
      <c r="F71" s="104">
        <f>SUM(F72:F76)</f>
        <v>0</v>
      </c>
      <c r="G71" s="105">
        <f>SUM(G72:G76)</f>
        <v>0</v>
      </c>
      <c r="H71" s="116"/>
      <c r="I71" s="117"/>
      <c r="J71" s="117"/>
      <c r="K71" s="117"/>
      <c r="L71" s="117"/>
      <c r="M71" s="154"/>
      <c r="N71" s="116"/>
      <c r="O71" s="117"/>
      <c r="P71" s="117"/>
      <c r="Q71" s="117"/>
      <c r="R71" s="117"/>
      <c r="S71" s="152"/>
      <c r="T71" s="153"/>
      <c r="U71" s="144"/>
      <c r="V71" s="143">
        <f t="shared" si="5"/>
        <v>0</v>
      </c>
    </row>
    <row r="72" spans="1:22" ht="15.75" outlineLevel="1" thickBot="1" x14ac:dyDescent="0.3">
      <c r="A72" s="176" t="s">
        <v>91</v>
      </c>
      <c r="B72" s="202">
        <f>'DPGF BAT N°1'!B72</f>
        <v>0</v>
      </c>
      <c r="C72" s="204">
        <f>'DPGF BAT N°1'!C72</f>
        <v>0</v>
      </c>
      <c r="D72" s="178"/>
      <c r="E72" s="171">
        <f>C72*D72</f>
        <v>0</v>
      </c>
      <c r="F72" s="178"/>
      <c r="G72" s="172"/>
      <c r="H72" s="142"/>
      <c r="I72" s="133"/>
      <c r="J72" s="183"/>
      <c r="K72" s="155"/>
      <c r="L72" s="183"/>
      <c r="M72" s="184"/>
      <c r="N72" s="142"/>
      <c r="O72" s="133"/>
      <c r="P72" s="183"/>
      <c r="Q72" s="155"/>
      <c r="R72" s="183"/>
      <c r="S72" s="184"/>
      <c r="T72" s="156"/>
      <c r="U72" s="185"/>
      <c r="V72" s="175">
        <f t="shared" si="5"/>
        <v>0</v>
      </c>
    </row>
    <row r="73" spans="1:22" ht="15.75" outlineLevel="1" thickBot="1" x14ac:dyDescent="0.3">
      <c r="A73" s="176" t="s">
        <v>92</v>
      </c>
      <c r="B73" s="202">
        <f>'DPGF BAT N°1'!B73</f>
        <v>0</v>
      </c>
      <c r="C73" s="204">
        <f>'DPGF BAT N°1'!C73</f>
        <v>0</v>
      </c>
      <c r="D73" s="178"/>
      <c r="E73" s="171">
        <f t="shared" ref="E73:E76" si="38">C73*D73</f>
        <v>0</v>
      </c>
      <c r="F73" s="178"/>
      <c r="G73" s="172"/>
      <c r="H73" s="142"/>
      <c r="I73" s="133"/>
      <c r="J73" s="183"/>
      <c r="K73" s="155"/>
      <c r="L73" s="183"/>
      <c r="M73" s="184"/>
      <c r="N73" s="142"/>
      <c r="O73" s="133"/>
      <c r="P73" s="183"/>
      <c r="Q73" s="155"/>
      <c r="R73" s="183"/>
      <c r="S73" s="184"/>
      <c r="T73" s="156"/>
      <c r="U73" s="185"/>
      <c r="V73" s="175">
        <f t="shared" si="5"/>
        <v>0</v>
      </c>
    </row>
    <row r="74" spans="1:22" ht="15.75" outlineLevel="1" thickBot="1" x14ac:dyDescent="0.3">
      <c r="A74" s="176" t="s">
        <v>93</v>
      </c>
      <c r="B74" s="202">
        <f>'DPGF BAT N°1'!B74</f>
        <v>0</v>
      </c>
      <c r="C74" s="204">
        <f>'DPGF BAT N°1'!C74</f>
        <v>0</v>
      </c>
      <c r="D74" s="178"/>
      <c r="E74" s="171">
        <f t="shared" si="38"/>
        <v>0</v>
      </c>
      <c r="F74" s="178"/>
      <c r="G74" s="172"/>
      <c r="H74" s="142"/>
      <c r="I74" s="133"/>
      <c r="J74" s="183"/>
      <c r="K74" s="155"/>
      <c r="L74" s="183"/>
      <c r="M74" s="184"/>
      <c r="N74" s="142"/>
      <c r="O74" s="133"/>
      <c r="P74" s="183"/>
      <c r="Q74" s="155"/>
      <c r="R74" s="183"/>
      <c r="S74" s="184"/>
      <c r="T74" s="156"/>
      <c r="U74" s="185"/>
      <c r="V74" s="175">
        <f t="shared" si="5"/>
        <v>0</v>
      </c>
    </row>
    <row r="75" spans="1:22" ht="15.75" outlineLevel="1" thickBot="1" x14ac:dyDescent="0.3">
      <c r="A75" s="176" t="s">
        <v>94</v>
      </c>
      <c r="B75" s="202">
        <f>'DPGF BAT N°1'!B75</f>
        <v>0</v>
      </c>
      <c r="C75" s="204">
        <f>'DPGF BAT N°1'!C75</f>
        <v>0</v>
      </c>
      <c r="D75" s="178"/>
      <c r="E75" s="171">
        <f t="shared" si="38"/>
        <v>0</v>
      </c>
      <c r="F75" s="178"/>
      <c r="G75" s="172"/>
      <c r="H75" s="142"/>
      <c r="I75" s="133"/>
      <c r="J75" s="183"/>
      <c r="K75" s="155"/>
      <c r="L75" s="183"/>
      <c r="M75" s="184"/>
      <c r="N75" s="142"/>
      <c r="O75" s="133"/>
      <c r="P75" s="183"/>
      <c r="Q75" s="155"/>
      <c r="R75" s="183"/>
      <c r="S75" s="184"/>
      <c r="T75" s="156"/>
      <c r="U75" s="185"/>
      <c r="V75" s="175">
        <f t="shared" si="5"/>
        <v>0</v>
      </c>
    </row>
    <row r="76" spans="1:22" ht="15.75" outlineLevel="1" thickBot="1" x14ac:dyDescent="0.3">
      <c r="A76" s="186" t="s">
        <v>95</v>
      </c>
      <c r="B76" s="205">
        <f>'DPGF BAT N°1'!B76</f>
        <v>0</v>
      </c>
      <c r="C76" s="206">
        <f>'DPGF BAT N°1'!C76</f>
        <v>0</v>
      </c>
      <c r="D76" s="189"/>
      <c r="E76" s="190">
        <f t="shared" si="38"/>
        <v>0</v>
      </c>
      <c r="F76" s="189"/>
      <c r="G76" s="191"/>
      <c r="H76" s="141"/>
      <c r="I76" s="132"/>
      <c r="J76" s="192"/>
      <c r="K76" s="193"/>
      <c r="L76" s="192"/>
      <c r="M76" s="194"/>
      <c r="N76" s="141"/>
      <c r="O76" s="132"/>
      <c r="P76" s="192"/>
      <c r="Q76" s="193"/>
      <c r="R76" s="192"/>
      <c r="S76" s="194"/>
      <c r="T76" s="195"/>
      <c r="U76" s="196"/>
      <c r="V76" s="197">
        <f t="shared" si="5"/>
        <v>0</v>
      </c>
    </row>
    <row r="77" spans="1:22" ht="14.45" customHeight="1" thickTop="1" thickBot="1" x14ac:dyDescent="0.3">
      <c r="A77" s="157" t="s">
        <v>11</v>
      </c>
      <c r="B77" s="111"/>
      <c r="C77" s="112"/>
      <c r="D77" s="101">
        <f>D4+D5+D71</f>
        <v>0</v>
      </c>
      <c r="E77" s="145">
        <f>E4+E5+E71</f>
        <v>0</v>
      </c>
      <c r="F77" s="101">
        <f>F4+F5+F71</f>
        <v>0</v>
      </c>
      <c r="G77" s="146">
        <f>G4+G5+G71</f>
        <v>0</v>
      </c>
      <c r="H77" s="111"/>
      <c r="I77" s="112"/>
      <c r="J77" s="101">
        <f>J4+J5+J71</f>
        <v>0</v>
      </c>
      <c r="K77" s="145">
        <f>K4+K5+K71</f>
        <v>0</v>
      </c>
      <c r="L77" s="101">
        <f>L4+L5+L71</f>
        <v>0</v>
      </c>
      <c r="M77" s="146">
        <f>M4+M5+M71</f>
        <v>0</v>
      </c>
      <c r="N77" s="111"/>
      <c r="O77" s="112"/>
      <c r="P77" s="101">
        <f>P4+P5+P71</f>
        <v>0</v>
      </c>
      <c r="Q77" s="145">
        <f>Q4+Q5+Q71</f>
        <v>0</v>
      </c>
      <c r="R77" s="101">
        <f>R4+R5+R71</f>
        <v>0</v>
      </c>
      <c r="S77" s="146">
        <f>S4+S5+S71</f>
        <v>0</v>
      </c>
      <c r="T77" s="146">
        <f>T4+T5+T71</f>
        <v>0</v>
      </c>
      <c r="U77" s="147"/>
      <c r="V77" s="110">
        <f>SUM(V4,V5,V71)</f>
        <v>0</v>
      </c>
    </row>
    <row r="78" spans="1:22" x14ac:dyDescent="0.25">
      <c r="A78" s="198"/>
    </row>
    <row r="79" spans="1:22" ht="150" customHeight="1" x14ac:dyDescent="0.25">
      <c r="A79" s="247" t="str">
        <f>'DPGF BAT N°1'!A79</f>
        <v>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v>
      </c>
      <c r="B79" s="247"/>
      <c r="C79" s="247"/>
      <c r="D79" s="247"/>
      <c r="E79" s="247"/>
      <c r="F79" s="247"/>
    </row>
    <row r="80" spans="1:22" x14ac:dyDescent="0.25">
      <c r="A80" s="247"/>
      <c r="B80" s="247"/>
      <c r="C80" s="247"/>
      <c r="D80" s="247"/>
      <c r="E80" s="247"/>
      <c r="F80" s="247"/>
    </row>
    <row r="81" spans="1:19" x14ac:dyDescent="0.25">
      <c r="A81" s="247"/>
      <c r="B81" s="247"/>
      <c r="C81" s="247"/>
      <c r="D81" s="247"/>
      <c r="E81" s="247"/>
      <c r="F81" s="247"/>
    </row>
    <row r="82" spans="1:19" x14ac:dyDescent="0.25">
      <c r="A82" s="247"/>
      <c r="B82" s="247"/>
      <c r="C82" s="247"/>
      <c r="D82" s="247"/>
      <c r="E82" s="247"/>
      <c r="F82" s="247"/>
    </row>
    <row r="83" spans="1:19" x14ac:dyDescent="0.25">
      <c r="A83" s="247"/>
      <c r="B83" s="247"/>
      <c r="C83" s="247"/>
      <c r="D83" s="247"/>
      <c r="E83" s="247"/>
      <c r="F83" s="247"/>
    </row>
    <row r="84" spans="1:19" x14ac:dyDescent="0.25">
      <c r="A84" s="289"/>
      <c r="B84" s="200"/>
      <c r="C84" s="200"/>
      <c r="D84" s="200"/>
      <c r="E84" s="200"/>
      <c r="F84" s="200"/>
      <c r="G84" s="199"/>
      <c r="H84" s="199"/>
      <c r="I84" s="199"/>
      <c r="J84" s="199"/>
      <c r="K84" s="199"/>
      <c r="L84" s="199"/>
      <c r="M84" s="199"/>
      <c r="N84" s="199"/>
      <c r="O84" s="199"/>
      <c r="P84" s="199"/>
      <c r="Q84" s="199"/>
      <c r="R84" s="199"/>
      <c r="S84" s="199"/>
    </row>
    <row r="85" spans="1:19" x14ac:dyDescent="0.25">
      <c r="A85" s="289"/>
      <c r="B85" s="200"/>
      <c r="C85" s="200"/>
      <c r="D85" s="200"/>
      <c r="E85" s="200"/>
      <c r="F85" s="200"/>
      <c r="G85" s="199"/>
      <c r="H85" s="199"/>
      <c r="I85" s="199"/>
      <c r="J85" s="199"/>
      <c r="K85" s="199"/>
      <c r="L85" s="199"/>
      <c r="M85" s="199"/>
      <c r="N85" s="199"/>
      <c r="O85" s="199"/>
      <c r="P85" s="199"/>
      <c r="Q85" s="199"/>
      <c r="R85" s="199"/>
      <c r="S85" s="199"/>
    </row>
    <row r="86" spans="1:19" x14ac:dyDescent="0.25">
      <c r="A86" s="289"/>
      <c r="B86" s="200"/>
      <c r="C86" s="200"/>
      <c r="D86" s="200"/>
      <c r="E86" s="200"/>
      <c r="F86" s="200"/>
      <c r="G86" s="199"/>
      <c r="H86" s="199"/>
      <c r="I86" s="199"/>
      <c r="J86" s="199"/>
      <c r="K86" s="199"/>
      <c r="L86" s="199"/>
      <c r="M86" s="199"/>
      <c r="N86" s="199"/>
      <c r="O86" s="199"/>
      <c r="P86" s="199"/>
      <c r="Q86" s="199"/>
      <c r="R86" s="199"/>
      <c r="S86" s="199"/>
    </row>
    <row r="87" spans="1:19" x14ac:dyDescent="0.25">
      <c r="A87" s="289"/>
      <c r="B87" s="200"/>
      <c r="C87" s="200"/>
      <c r="D87" s="200"/>
      <c r="E87" s="200"/>
      <c r="F87" s="200"/>
      <c r="G87" s="199"/>
      <c r="H87" s="199"/>
      <c r="I87" s="199"/>
      <c r="J87" s="199"/>
      <c r="K87" s="199"/>
      <c r="L87" s="199"/>
      <c r="M87" s="199"/>
      <c r="N87" s="199"/>
      <c r="O87" s="199"/>
      <c r="P87" s="199"/>
      <c r="Q87" s="199"/>
      <c r="R87" s="199"/>
      <c r="S87" s="199"/>
    </row>
    <row r="88" spans="1:19" x14ac:dyDescent="0.25">
      <c r="A88" s="289"/>
      <c r="B88" s="200"/>
      <c r="C88" s="200"/>
      <c r="D88" s="200"/>
      <c r="E88" s="200"/>
      <c r="F88" s="200"/>
      <c r="G88" s="199"/>
      <c r="H88" s="199"/>
      <c r="I88" s="199"/>
      <c r="J88" s="199"/>
      <c r="K88" s="199"/>
      <c r="L88" s="199"/>
      <c r="M88" s="199"/>
      <c r="N88" s="199"/>
      <c r="O88" s="199"/>
      <c r="P88" s="199"/>
      <c r="Q88" s="199"/>
      <c r="R88" s="199"/>
      <c r="S88" s="199"/>
    </row>
    <row r="89" spans="1:19" x14ac:dyDescent="0.25">
      <c r="A89" s="289"/>
      <c r="B89" s="200"/>
      <c r="C89" s="200"/>
      <c r="D89" s="200"/>
      <c r="E89" s="200"/>
      <c r="F89" s="200"/>
      <c r="G89" s="199"/>
      <c r="H89" s="199"/>
      <c r="I89" s="199"/>
      <c r="J89" s="199"/>
      <c r="K89" s="199"/>
      <c r="L89" s="199"/>
      <c r="M89" s="199"/>
      <c r="N89" s="199"/>
      <c r="O89" s="199"/>
      <c r="P89" s="199"/>
      <c r="Q89" s="199"/>
      <c r="R89" s="199"/>
      <c r="S89" s="199"/>
    </row>
    <row r="90" spans="1:19" x14ac:dyDescent="0.25">
      <c r="A90" s="289"/>
      <c r="B90" s="200"/>
      <c r="C90" s="200"/>
      <c r="D90" s="200"/>
      <c r="E90" s="200"/>
      <c r="F90" s="200"/>
      <c r="G90" s="199"/>
      <c r="H90" s="199"/>
      <c r="I90" s="199"/>
      <c r="J90" s="199"/>
      <c r="K90" s="199"/>
      <c r="L90" s="199"/>
      <c r="M90" s="199"/>
      <c r="N90" s="199"/>
      <c r="O90" s="199"/>
      <c r="P90" s="199"/>
      <c r="Q90" s="199"/>
      <c r="R90" s="199"/>
      <c r="S90" s="199"/>
    </row>
    <row r="91" spans="1:19" x14ac:dyDescent="0.25">
      <c r="A91" s="289"/>
      <c r="B91" s="200"/>
      <c r="C91" s="200"/>
      <c r="D91" s="200"/>
      <c r="E91" s="200"/>
      <c r="F91" s="200"/>
      <c r="G91" s="199"/>
      <c r="H91" s="199"/>
      <c r="I91" s="199"/>
      <c r="J91" s="199"/>
      <c r="K91" s="199"/>
      <c r="L91" s="199"/>
      <c r="M91" s="199"/>
      <c r="N91" s="199"/>
      <c r="O91" s="199"/>
      <c r="P91" s="199"/>
      <c r="Q91" s="199"/>
      <c r="R91" s="199"/>
      <c r="S91" s="199"/>
    </row>
    <row r="92" spans="1:19" x14ac:dyDescent="0.25">
      <c r="A92" s="289"/>
      <c r="B92" s="200"/>
      <c r="C92" s="200"/>
      <c r="D92" s="200"/>
      <c r="E92" s="200"/>
      <c r="F92" s="200"/>
      <c r="G92" s="199"/>
      <c r="H92" s="199"/>
      <c r="I92" s="199"/>
      <c r="J92" s="199"/>
      <c r="K92" s="199"/>
      <c r="L92" s="199"/>
      <c r="M92" s="199"/>
      <c r="N92" s="199"/>
      <c r="O92" s="199"/>
      <c r="P92" s="199"/>
      <c r="Q92" s="199"/>
      <c r="R92" s="199"/>
      <c r="S92" s="199"/>
    </row>
    <row r="93" spans="1:19" x14ac:dyDescent="0.25">
      <c r="A93" s="289"/>
      <c r="B93" s="200"/>
      <c r="C93" s="200"/>
      <c r="D93" s="200"/>
      <c r="E93" s="200"/>
      <c r="F93" s="200"/>
      <c r="G93" s="199"/>
      <c r="H93" s="199"/>
      <c r="I93" s="199"/>
      <c r="J93" s="199"/>
      <c r="K93" s="199"/>
      <c r="L93" s="199"/>
      <c r="M93" s="199"/>
      <c r="N93" s="199"/>
      <c r="O93" s="199"/>
      <c r="P93" s="199"/>
      <c r="Q93" s="199"/>
      <c r="R93" s="199"/>
      <c r="S93" s="199"/>
    </row>
    <row r="94" spans="1:19" x14ac:dyDescent="0.25">
      <c r="A94" s="289"/>
    </row>
    <row r="95" spans="1:19" x14ac:dyDescent="0.25">
      <c r="A95" s="289"/>
    </row>
    <row r="96" spans="1:19" x14ac:dyDescent="0.25">
      <c r="A96" s="289"/>
    </row>
  </sheetData>
  <sheetProtection algorithmName="SHA-512" hashValue="bnNfHSl0twfyR+QkYjxAdcxCVS+Wq5YJl3a35+WMM6l8o7RvM0BE1a1z0IJDB1wgTO9bbOoQESQZoC6fR9h2xA==" saltValue="n3ccqdLj8OGSWsHheFu9xg==" spinCount="100000" sheet="1" objects="1" scenarios="1"/>
  <mergeCells count="4">
    <mergeCell ref="A84:A96"/>
    <mergeCell ref="B2:G2"/>
    <mergeCell ref="H2:M2"/>
    <mergeCell ref="N2:S2"/>
  </mergeCells>
  <dataValidations count="2">
    <dataValidation type="list" allowBlank="1" showInputMessage="1" showErrorMessage="1" sqref="H67:H70 N67:N70" xr:uid="{4A5C9A34-5E90-4849-9180-EC5629A6C51C}">
      <formula1>"Heure,Nb d'intervention"</formula1>
    </dataValidation>
    <dataValidation type="list" allowBlank="1" showInputMessage="1" showErrorMessage="1" sqref="B67:B70" xr:uid="{86B096D9-CBF9-4141-A1C4-755309AA3707}">
      <formula1>"Heure,Nb de visite"</formula1>
    </dataValidation>
  </dataValidations>
  <printOptions horizontalCentered="1" verticalCentered="1"/>
  <pageMargins left="0.51181102362204722" right="0.51181102362204722" top="0.78740157480314965" bottom="0.55118110236220474" header="0.19685039370078741" footer="0.31496062992125984"/>
  <pageSetup paperSize="9" scale="29" orientation="landscape" horizontalDpi="300" verticalDpi="4294967295" r:id="rId1"/>
  <headerFooter>
    <oddHeader>&amp;L&amp;G</oddHeader>
    <oddFooter>&amp;L&amp;F - &amp;A&amp;R&amp;D</oddFooter>
  </headerFooter>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EE505-FC66-4ED7-9977-D3B28C74A4AD}">
  <sheetPr>
    <pageSetUpPr fitToPage="1"/>
  </sheetPr>
  <dimension ref="A1:V96"/>
  <sheetViews>
    <sheetView showGridLines="0" zoomScale="84" zoomScaleNormal="90" workbookViewId="0">
      <pane xSplit="1" ySplit="3" topLeftCell="B4" activePane="bottomRight" state="frozen"/>
      <selection activeCell="B10" sqref="B10:F10"/>
      <selection pane="topRight" activeCell="B10" sqref="B10:F10"/>
      <selection pane="bottomLeft" activeCell="B10" sqref="B10:F10"/>
      <selection pane="bottomRight" activeCell="D13" sqref="D13"/>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286</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65" t="str">
        <f>'REPRESENTATION GRAPHIQUE'!I4</f>
        <v>Tribunal judiciaire de Carcassonne</v>
      </c>
      <c r="B2" s="286" t="s">
        <v>12</v>
      </c>
      <c r="C2" s="287"/>
      <c r="D2" s="287"/>
      <c r="E2" s="287"/>
      <c r="F2" s="287"/>
      <c r="G2" s="288"/>
      <c r="H2" s="286" t="s">
        <v>13</v>
      </c>
      <c r="I2" s="287"/>
      <c r="J2" s="287"/>
      <c r="K2" s="287"/>
      <c r="L2" s="287"/>
      <c r="M2" s="287"/>
      <c r="N2" s="286" t="s">
        <v>14</v>
      </c>
      <c r="O2" s="287"/>
      <c r="P2" s="287"/>
      <c r="Q2" s="287"/>
      <c r="R2" s="287"/>
      <c r="S2" s="287"/>
      <c r="T2" s="159"/>
      <c r="U2" s="159"/>
      <c r="V2" s="159"/>
    </row>
    <row r="3" spans="1:22" ht="60.75" thickBot="1" x14ac:dyDescent="0.3">
      <c r="A3" s="201" t="s">
        <v>15</v>
      </c>
      <c r="B3" s="161" t="s">
        <v>16</v>
      </c>
      <c r="C3" s="162" t="s">
        <v>17</v>
      </c>
      <c r="D3" s="162" t="s">
        <v>18</v>
      </c>
      <c r="E3" s="163" t="s">
        <v>19</v>
      </c>
      <c r="F3" s="162" t="s">
        <v>20</v>
      </c>
      <c r="G3" s="160" t="s">
        <v>97</v>
      </c>
      <c r="H3" s="161" t="s">
        <v>22</v>
      </c>
      <c r="I3" s="162" t="s">
        <v>23</v>
      </c>
      <c r="J3" s="162" t="s">
        <v>24</v>
      </c>
      <c r="K3" s="163" t="s">
        <v>25</v>
      </c>
      <c r="L3" s="162" t="s">
        <v>26</v>
      </c>
      <c r="M3" s="160" t="s">
        <v>98</v>
      </c>
      <c r="N3" s="161" t="s">
        <v>28</v>
      </c>
      <c r="O3" s="162" t="s">
        <v>29</v>
      </c>
      <c r="P3" s="162" t="s">
        <v>30</v>
      </c>
      <c r="Q3" s="163" t="s">
        <v>31</v>
      </c>
      <c r="R3" s="162" t="s">
        <v>32</v>
      </c>
      <c r="S3" s="160" t="s">
        <v>33</v>
      </c>
      <c r="T3" s="164" t="s">
        <v>34</v>
      </c>
      <c r="U3" s="164" t="s">
        <v>35</v>
      </c>
      <c r="V3" s="164" t="s">
        <v>11</v>
      </c>
    </row>
    <row r="4" spans="1:22" ht="15.75" thickBot="1" x14ac:dyDescent="0.3">
      <c r="A4" s="165" t="s">
        <v>8</v>
      </c>
      <c r="B4" s="202" t="str">
        <f>'DPGF BAT N°1'!B4</f>
        <v>Nb de visite</v>
      </c>
      <c r="C4" s="167"/>
      <c r="D4" s="168"/>
      <c r="E4" s="106">
        <f>C4*D4</f>
        <v>0</v>
      </c>
      <c r="F4" s="168"/>
      <c r="G4" s="151"/>
      <c r="H4" s="202">
        <f>'DPGF BAT N°1'!H4</f>
        <v>0</v>
      </c>
      <c r="I4" s="167"/>
      <c r="J4" s="168"/>
      <c r="K4" s="106">
        <f>I4*J4</f>
        <v>0</v>
      </c>
      <c r="L4" s="168"/>
      <c r="M4" s="151"/>
      <c r="N4" s="202">
        <f>'DPGF BAT N°1'!N4</f>
        <v>0</v>
      </c>
      <c r="O4" s="167"/>
      <c r="P4" s="168"/>
      <c r="Q4" s="106">
        <f>O4*P4</f>
        <v>0</v>
      </c>
      <c r="R4" s="168"/>
      <c r="S4" s="151"/>
      <c r="T4" s="151"/>
      <c r="U4" s="120"/>
      <c r="V4" s="108">
        <f>SUM(E4,K4,Q4)</f>
        <v>0</v>
      </c>
    </row>
    <row r="5" spans="1:22" ht="15.75" thickBot="1" x14ac:dyDescent="0.3">
      <c r="A5" s="165" t="s">
        <v>9</v>
      </c>
      <c r="B5" s="111"/>
      <c r="C5" s="112"/>
      <c r="D5" s="101">
        <f>D6+D13+D22+D34+D41+D45+D49</f>
        <v>0</v>
      </c>
      <c r="E5" s="106">
        <f>E6+E13+E22+E34+E41+E45+E49</f>
        <v>0</v>
      </c>
      <c r="F5" s="101">
        <f>F6+F13+F22+F34+F41+F45+F49</f>
        <v>0</v>
      </c>
      <c r="G5" s="100">
        <f>G6+G13+G22+G34+G41+G45+G49</f>
        <v>0</v>
      </c>
      <c r="H5" s="111"/>
      <c r="I5" s="112"/>
      <c r="J5" s="101">
        <f>J6+J13+J22+J34+J41+J45+J49</f>
        <v>0</v>
      </c>
      <c r="K5" s="106">
        <f>K6+K13+K22+K34+K41+K45+K49</f>
        <v>0</v>
      </c>
      <c r="L5" s="101">
        <f>L6+L13+L22+L34+L41+L45+L49</f>
        <v>0</v>
      </c>
      <c r="M5" s="100">
        <f>M6+M13+M22+M34+M41+M45+M49</f>
        <v>0</v>
      </c>
      <c r="N5" s="111"/>
      <c r="O5" s="112"/>
      <c r="P5" s="101">
        <f>P6+P13+P22+P34+P41+P45+P49</f>
        <v>0</v>
      </c>
      <c r="Q5" s="106">
        <f>Q6+Q13+Q22+Q34+Q41+Q45+Q49</f>
        <v>0</v>
      </c>
      <c r="R5" s="101">
        <f>R6+R13+R22+R34+R41+R45+R49</f>
        <v>0</v>
      </c>
      <c r="S5" s="100">
        <f>S6+S13+S22+S34+S41+S45+S49</f>
        <v>0</v>
      </c>
      <c r="T5" s="107">
        <f t="shared" ref="T5" si="0">T6+T13+T22+T34+T41+T45+T49</f>
        <v>0</v>
      </c>
      <c r="U5" s="121"/>
      <c r="V5" s="108">
        <f>SUM(E5,K5,Q5)</f>
        <v>0</v>
      </c>
    </row>
    <row r="6" spans="1:22" ht="15.75" thickBot="1" x14ac:dyDescent="0.3">
      <c r="A6" s="169" t="s">
        <v>37</v>
      </c>
      <c r="B6" s="113"/>
      <c r="C6" s="114"/>
      <c r="D6" s="102">
        <f>SUM(D7:D12)</f>
        <v>0</v>
      </c>
      <c r="E6" s="122">
        <f>SUM(E7:E12)</f>
        <v>0</v>
      </c>
      <c r="F6" s="102">
        <f>SUM(F7:F12)</f>
        <v>0</v>
      </c>
      <c r="G6" s="103">
        <f>SUM(G7:G12)</f>
        <v>0</v>
      </c>
      <c r="H6" s="113"/>
      <c r="I6" s="114"/>
      <c r="J6" s="102">
        <f>SUM(J7:J12)</f>
        <v>0</v>
      </c>
      <c r="K6" s="122">
        <f>SUM(K7:K12)</f>
        <v>0</v>
      </c>
      <c r="L6" s="102">
        <f>SUM(L7:L12)</f>
        <v>0</v>
      </c>
      <c r="M6" s="103">
        <f>SUM(M7:M12)</f>
        <v>0</v>
      </c>
      <c r="N6" s="113"/>
      <c r="O6" s="114"/>
      <c r="P6" s="102">
        <f>SUM(P7:P12)</f>
        <v>0</v>
      </c>
      <c r="Q6" s="122">
        <f>SUM(Q7:Q12)</f>
        <v>0</v>
      </c>
      <c r="R6" s="102">
        <f>SUM(R7:R12)</f>
        <v>0</v>
      </c>
      <c r="S6" s="103">
        <f>SUM(S7:S12)</f>
        <v>0</v>
      </c>
      <c r="T6" s="103">
        <f t="shared" ref="T6" si="1">SUM(T7:T12)</f>
        <v>0</v>
      </c>
      <c r="U6" s="115"/>
      <c r="V6" s="109">
        <f>SUM(E6,G6,K6,M6,Q6,S6)</f>
        <v>0</v>
      </c>
    </row>
    <row r="7" spans="1:22" ht="15.75" outlineLevel="1" thickBot="1" x14ac:dyDescent="0.3">
      <c r="A7" s="170" t="s">
        <v>38</v>
      </c>
      <c r="B7" s="202" t="str">
        <f>'DPGF BAT N°1'!B7</f>
        <v>Heure</v>
      </c>
      <c r="C7" s="203">
        <f>'DPGF BAT N°1'!C7</f>
        <v>0</v>
      </c>
      <c r="D7" s="168"/>
      <c r="E7" s="171">
        <f>C7*D7</f>
        <v>0</v>
      </c>
      <c r="F7" s="168"/>
      <c r="G7" s="172"/>
      <c r="H7" s="202">
        <f>'DPGF BAT N°1'!H7</f>
        <v>0</v>
      </c>
      <c r="I7" s="203">
        <f>'DPGF BAT N°1'!I7</f>
        <v>0</v>
      </c>
      <c r="J7" s="168"/>
      <c r="K7" s="171">
        <f>I7*J7</f>
        <v>0</v>
      </c>
      <c r="L7" s="168"/>
      <c r="M7" s="172"/>
      <c r="N7" s="202">
        <f>'DPGF BAT N°1'!N7</f>
        <v>0</v>
      </c>
      <c r="O7" s="203">
        <f>'DPGF BAT N°1'!O7</f>
        <v>0</v>
      </c>
      <c r="P7" s="168"/>
      <c r="Q7" s="171">
        <f>O7*P7</f>
        <v>0</v>
      </c>
      <c r="R7" s="168"/>
      <c r="S7" s="172"/>
      <c r="T7" s="173"/>
      <c r="U7" s="174">
        <f>'DPGF BAT N°1'!U7</f>
        <v>0</v>
      </c>
      <c r="V7" s="175">
        <f>SUM(E7,G7,K7,M7,Q7,S7)</f>
        <v>0</v>
      </c>
    </row>
    <row r="8" spans="1:22" ht="15.75" outlineLevel="1" thickBot="1" x14ac:dyDescent="0.3">
      <c r="A8" s="170" t="s">
        <v>40</v>
      </c>
      <c r="B8" s="202">
        <f>'DPGF BAT N°1'!B8</f>
        <v>0</v>
      </c>
      <c r="C8" s="203">
        <f>'DPGF BAT N°1'!C8</f>
        <v>0</v>
      </c>
      <c r="D8" s="168"/>
      <c r="E8" s="171">
        <f t="shared" ref="E8:E12" si="2">C8*D8</f>
        <v>0</v>
      </c>
      <c r="F8" s="168"/>
      <c r="G8" s="172"/>
      <c r="H8" s="202">
        <f>'DPGF BAT N°1'!H8</f>
        <v>0</v>
      </c>
      <c r="I8" s="203">
        <f>'DPGF BAT N°1'!I8</f>
        <v>0</v>
      </c>
      <c r="J8" s="168"/>
      <c r="K8" s="171">
        <f t="shared" ref="K8:K12" si="3">I8*J8</f>
        <v>0</v>
      </c>
      <c r="L8" s="168"/>
      <c r="M8" s="172"/>
      <c r="N8" s="202">
        <f>'DPGF BAT N°1'!N8</f>
        <v>0</v>
      </c>
      <c r="O8" s="203">
        <f>'DPGF BAT N°1'!O8</f>
        <v>0</v>
      </c>
      <c r="P8" s="168"/>
      <c r="Q8" s="171">
        <f t="shared" ref="Q8:Q12" si="4">O8*P8</f>
        <v>0</v>
      </c>
      <c r="R8" s="168"/>
      <c r="S8" s="172"/>
      <c r="T8" s="173"/>
      <c r="U8" s="174">
        <f>'DPGF BAT N°1'!U8</f>
        <v>0</v>
      </c>
      <c r="V8" s="175">
        <f t="shared" ref="V8:V76" si="5">SUM(E8,G8,K8,M8,Q8,S8)</f>
        <v>0</v>
      </c>
    </row>
    <row r="9" spans="1:22" ht="15.75" outlineLevel="1" thickBot="1" x14ac:dyDescent="0.3">
      <c r="A9" s="170" t="s">
        <v>41</v>
      </c>
      <c r="B9" s="202">
        <f>'DPGF BAT N°1'!B9</f>
        <v>0</v>
      </c>
      <c r="C9" s="203">
        <f>'DPGF BAT N°1'!C9</f>
        <v>0</v>
      </c>
      <c r="D9" s="168"/>
      <c r="E9" s="171">
        <f t="shared" si="2"/>
        <v>0</v>
      </c>
      <c r="F9" s="168"/>
      <c r="G9" s="172"/>
      <c r="H9" s="202">
        <f>'DPGF BAT N°1'!H9</f>
        <v>0</v>
      </c>
      <c r="I9" s="203">
        <f>'DPGF BAT N°1'!I9</f>
        <v>0</v>
      </c>
      <c r="J9" s="168"/>
      <c r="K9" s="171">
        <f t="shared" si="3"/>
        <v>0</v>
      </c>
      <c r="L9" s="168"/>
      <c r="M9" s="172"/>
      <c r="N9" s="202">
        <f>'DPGF BAT N°1'!N9</f>
        <v>0</v>
      </c>
      <c r="O9" s="203">
        <f>'DPGF BAT N°1'!O9</f>
        <v>0</v>
      </c>
      <c r="P9" s="168"/>
      <c r="Q9" s="171">
        <f t="shared" si="4"/>
        <v>0</v>
      </c>
      <c r="R9" s="168"/>
      <c r="S9" s="172"/>
      <c r="T9" s="173"/>
      <c r="U9" s="174">
        <f>'DPGF BAT N°1'!U9</f>
        <v>0</v>
      </c>
      <c r="V9" s="175">
        <f t="shared" si="5"/>
        <v>0</v>
      </c>
    </row>
    <row r="10" spans="1:22" ht="15.75" outlineLevel="1" thickBot="1" x14ac:dyDescent="0.3">
      <c r="A10" s="170" t="s">
        <v>42</v>
      </c>
      <c r="B10" s="202">
        <f>'DPGF BAT N°1'!B10</f>
        <v>0</v>
      </c>
      <c r="C10" s="203">
        <f>'DPGF BAT N°1'!C10</f>
        <v>0</v>
      </c>
      <c r="D10" s="168"/>
      <c r="E10" s="171">
        <f t="shared" si="2"/>
        <v>0</v>
      </c>
      <c r="F10" s="168"/>
      <c r="G10" s="172"/>
      <c r="H10" s="202">
        <f>'DPGF BAT N°1'!H10</f>
        <v>0</v>
      </c>
      <c r="I10" s="203">
        <f>'DPGF BAT N°1'!I10</f>
        <v>0</v>
      </c>
      <c r="J10" s="168"/>
      <c r="K10" s="171">
        <f t="shared" si="3"/>
        <v>0</v>
      </c>
      <c r="L10" s="168"/>
      <c r="M10" s="172"/>
      <c r="N10" s="202">
        <f>'DPGF BAT N°1'!N10</f>
        <v>0</v>
      </c>
      <c r="O10" s="203">
        <f>'DPGF BAT N°1'!O10</f>
        <v>0</v>
      </c>
      <c r="P10" s="168"/>
      <c r="Q10" s="171">
        <f t="shared" si="4"/>
        <v>0</v>
      </c>
      <c r="R10" s="168"/>
      <c r="S10" s="172"/>
      <c r="T10" s="173"/>
      <c r="U10" s="174">
        <f>'DPGF BAT N°1'!U10</f>
        <v>0</v>
      </c>
      <c r="V10" s="175">
        <f t="shared" si="5"/>
        <v>0</v>
      </c>
    </row>
    <row r="11" spans="1:22" ht="15.75" outlineLevel="1" thickBot="1" x14ac:dyDescent="0.3">
      <c r="A11" s="170" t="s">
        <v>43</v>
      </c>
      <c r="B11" s="202">
        <f>'DPGF BAT N°1'!B11</f>
        <v>0</v>
      </c>
      <c r="C11" s="203">
        <f>'DPGF BAT N°1'!C11</f>
        <v>0</v>
      </c>
      <c r="D11" s="168"/>
      <c r="E11" s="171">
        <f t="shared" si="2"/>
        <v>0</v>
      </c>
      <c r="F11" s="168"/>
      <c r="G11" s="172"/>
      <c r="H11" s="202">
        <f>'DPGF BAT N°1'!H11</f>
        <v>0</v>
      </c>
      <c r="I11" s="203">
        <f>'DPGF BAT N°1'!I11</f>
        <v>0</v>
      </c>
      <c r="J11" s="168"/>
      <c r="K11" s="171">
        <f t="shared" si="3"/>
        <v>0</v>
      </c>
      <c r="L11" s="168"/>
      <c r="M11" s="172"/>
      <c r="N11" s="202">
        <f>'DPGF BAT N°1'!N11</f>
        <v>0</v>
      </c>
      <c r="O11" s="203">
        <f>'DPGF BAT N°1'!O11</f>
        <v>0</v>
      </c>
      <c r="P11" s="168"/>
      <c r="Q11" s="171">
        <f t="shared" si="4"/>
        <v>0</v>
      </c>
      <c r="R11" s="168"/>
      <c r="S11" s="172"/>
      <c r="T11" s="173"/>
      <c r="U11" s="174">
        <f>'DPGF BAT N°1'!U11</f>
        <v>0</v>
      </c>
      <c r="V11" s="175">
        <f t="shared" si="5"/>
        <v>0</v>
      </c>
    </row>
    <row r="12" spans="1:22" ht="15.75" outlineLevel="1" thickBot="1" x14ac:dyDescent="0.3">
      <c r="A12" s="170" t="s">
        <v>44</v>
      </c>
      <c r="B12" s="202">
        <f>'DPGF BAT N°1'!B12</f>
        <v>0</v>
      </c>
      <c r="C12" s="203">
        <f>'DPGF BAT N°1'!C12</f>
        <v>0</v>
      </c>
      <c r="D12" s="168"/>
      <c r="E12" s="171">
        <f t="shared" si="2"/>
        <v>0</v>
      </c>
      <c r="F12" s="168"/>
      <c r="G12" s="172"/>
      <c r="H12" s="202">
        <f>'DPGF BAT N°1'!H12</f>
        <v>0</v>
      </c>
      <c r="I12" s="203">
        <f>'DPGF BAT N°1'!I12</f>
        <v>0</v>
      </c>
      <c r="J12" s="168"/>
      <c r="K12" s="171">
        <f t="shared" si="3"/>
        <v>0</v>
      </c>
      <c r="L12" s="168"/>
      <c r="M12" s="172"/>
      <c r="N12" s="202">
        <f>'DPGF BAT N°1'!N12</f>
        <v>0</v>
      </c>
      <c r="O12" s="203">
        <f>'DPGF BAT N°1'!O12</f>
        <v>0</v>
      </c>
      <c r="P12" s="168"/>
      <c r="Q12" s="171">
        <f t="shared" si="4"/>
        <v>0</v>
      </c>
      <c r="R12" s="168"/>
      <c r="S12" s="172"/>
      <c r="T12" s="173"/>
      <c r="U12" s="174">
        <f>'DPGF BAT N°1'!U12</f>
        <v>0</v>
      </c>
      <c r="V12" s="175">
        <f t="shared" si="5"/>
        <v>0</v>
      </c>
    </row>
    <row r="13" spans="1:22" ht="15.75" thickBot="1" x14ac:dyDescent="0.3">
      <c r="A13" s="169" t="s">
        <v>45</v>
      </c>
      <c r="B13" s="113"/>
      <c r="C13" s="114"/>
      <c r="D13" s="102">
        <f>SUM(D14:D21)</f>
        <v>0</v>
      </c>
      <c r="E13" s="122">
        <f>SUM(E14:E21)</f>
        <v>0</v>
      </c>
      <c r="F13" s="102">
        <f>SUM(F14:F21)</f>
        <v>0</v>
      </c>
      <c r="G13" s="103">
        <f>SUM(G14:G21)</f>
        <v>0</v>
      </c>
      <c r="H13" s="113"/>
      <c r="I13" s="114"/>
      <c r="J13" s="102">
        <f>SUM(J14:J21)</f>
        <v>0</v>
      </c>
      <c r="K13" s="122">
        <f>SUM(K14:K21)</f>
        <v>0</v>
      </c>
      <c r="L13" s="102">
        <f>SUM(L14:L21)</f>
        <v>0</v>
      </c>
      <c r="M13" s="103">
        <f>SUM(M14:M21)</f>
        <v>0</v>
      </c>
      <c r="N13" s="113"/>
      <c r="O13" s="114"/>
      <c r="P13" s="102">
        <f>SUM(P14:P21)</f>
        <v>0</v>
      </c>
      <c r="Q13" s="122">
        <f>SUM(Q14:Q21)</f>
        <v>0</v>
      </c>
      <c r="R13" s="102">
        <f>SUM(R14:R21)</f>
        <v>0</v>
      </c>
      <c r="S13" s="103">
        <f>SUM(S14:S21)</f>
        <v>0</v>
      </c>
      <c r="T13" s="103">
        <f t="shared" ref="T13" si="6">SUM(T14:T21)</f>
        <v>0</v>
      </c>
      <c r="U13" s="115"/>
      <c r="V13" s="109">
        <f t="shared" si="5"/>
        <v>0</v>
      </c>
    </row>
    <row r="14" spans="1:22" ht="15.75" outlineLevel="1" thickBot="1" x14ac:dyDescent="0.3">
      <c r="A14" s="176" t="s">
        <v>46</v>
      </c>
      <c r="B14" s="202">
        <f>'DPGF BAT N°1'!B14</f>
        <v>0</v>
      </c>
      <c r="C14" s="204">
        <f>'DPGF BAT N°1'!C14</f>
        <v>0</v>
      </c>
      <c r="D14" s="178"/>
      <c r="E14" s="171">
        <f>C14*D14</f>
        <v>0</v>
      </c>
      <c r="F14" s="178"/>
      <c r="G14" s="172"/>
      <c r="H14" s="202">
        <f>'DPGF BAT N°1'!H14</f>
        <v>0</v>
      </c>
      <c r="I14" s="204">
        <f>'DPGF BAT N°1'!I14</f>
        <v>0</v>
      </c>
      <c r="J14" s="178"/>
      <c r="K14" s="171">
        <f>I14*J14</f>
        <v>0</v>
      </c>
      <c r="L14" s="178"/>
      <c r="M14" s="172"/>
      <c r="N14" s="202">
        <f>'DPGF BAT N°1'!N14</f>
        <v>0</v>
      </c>
      <c r="O14" s="204">
        <f>'DPGF BAT N°1'!O14</f>
        <v>0</v>
      </c>
      <c r="P14" s="178"/>
      <c r="Q14" s="171">
        <f>O14*P14</f>
        <v>0</v>
      </c>
      <c r="R14" s="178"/>
      <c r="S14" s="172"/>
      <c r="T14" s="179"/>
      <c r="U14" s="180">
        <f>'DPGF BAT N°1'!U14</f>
        <v>0</v>
      </c>
      <c r="V14" s="175">
        <f t="shared" si="5"/>
        <v>0</v>
      </c>
    </row>
    <row r="15" spans="1:22" ht="15.75" outlineLevel="1" thickBot="1" x14ac:dyDescent="0.3">
      <c r="A15" s="176" t="s">
        <v>47</v>
      </c>
      <c r="B15" s="202">
        <f>'DPGF BAT N°1'!B15</f>
        <v>0</v>
      </c>
      <c r="C15" s="204">
        <f>'DPGF BAT N°1'!C15</f>
        <v>0</v>
      </c>
      <c r="D15" s="178"/>
      <c r="E15" s="171">
        <f t="shared" ref="E15:E21" si="7">C15*D15</f>
        <v>0</v>
      </c>
      <c r="F15" s="178"/>
      <c r="G15" s="172"/>
      <c r="H15" s="202">
        <f>'DPGF BAT N°1'!H15</f>
        <v>0</v>
      </c>
      <c r="I15" s="204">
        <f>'DPGF BAT N°1'!I15</f>
        <v>0</v>
      </c>
      <c r="J15" s="178"/>
      <c r="K15" s="171">
        <f t="shared" ref="K15:K21" si="8">I15*J15</f>
        <v>0</v>
      </c>
      <c r="L15" s="178"/>
      <c r="M15" s="172"/>
      <c r="N15" s="202">
        <f>'DPGF BAT N°1'!N15</f>
        <v>0</v>
      </c>
      <c r="O15" s="204">
        <f>'DPGF BAT N°1'!O15</f>
        <v>0</v>
      </c>
      <c r="P15" s="178"/>
      <c r="Q15" s="171">
        <f t="shared" ref="Q15:Q21" si="9">O15*P15</f>
        <v>0</v>
      </c>
      <c r="R15" s="178"/>
      <c r="S15" s="172"/>
      <c r="T15" s="179"/>
      <c r="U15" s="180">
        <f>'DPGF BAT N°1'!U15</f>
        <v>0</v>
      </c>
      <c r="V15" s="175">
        <f t="shared" si="5"/>
        <v>0</v>
      </c>
    </row>
    <row r="16" spans="1:22" ht="15.75" outlineLevel="1" thickBot="1" x14ac:dyDescent="0.3">
      <c r="A16" s="176" t="s">
        <v>48</v>
      </c>
      <c r="B16" s="202">
        <f>'DPGF BAT N°1'!B16</f>
        <v>0</v>
      </c>
      <c r="C16" s="204">
        <f>'DPGF BAT N°1'!C16</f>
        <v>0</v>
      </c>
      <c r="D16" s="178"/>
      <c r="E16" s="171">
        <f t="shared" si="7"/>
        <v>0</v>
      </c>
      <c r="F16" s="178"/>
      <c r="G16" s="172"/>
      <c r="H16" s="202">
        <f>'DPGF BAT N°1'!H16</f>
        <v>0</v>
      </c>
      <c r="I16" s="204">
        <f>'DPGF BAT N°1'!I16</f>
        <v>0</v>
      </c>
      <c r="J16" s="178"/>
      <c r="K16" s="171">
        <f t="shared" si="8"/>
        <v>0</v>
      </c>
      <c r="L16" s="178"/>
      <c r="M16" s="172"/>
      <c r="N16" s="202">
        <f>'DPGF BAT N°1'!N16</f>
        <v>0</v>
      </c>
      <c r="O16" s="204">
        <f>'DPGF BAT N°1'!O16</f>
        <v>0</v>
      </c>
      <c r="P16" s="178"/>
      <c r="Q16" s="171">
        <f t="shared" si="9"/>
        <v>0</v>
      </c>
      <c r="R16" s="178"/>
      <c r="S16" s="172"/>
      <c r="T16" s="179"/>
      <c r="U16" s="180">
        <f>'DPGF BAT N°1'!U16</f>
        <v>0</v>
      </c>
      <c r="V16" s="175">
        <f t="shared" si="5"/>
        <v>0</v>
      </c>
    </row>
    <row r="17" spans="1:22" ht="15.75" outlineLevel="1" thickBot="1" x14ac:dyDescent="0.3">
      <c r="A17" s="176" t="s">
        <v>49</v>
      </c>
      <c r="B17" s="202">
        <f>'DPGF BAT N°1'!B17</f>
        <v>0</v>
      </c>
      <c r="C17" s="204">
        <f>'DPGF BAT N°1'!C17</f>
        <v>0</v>
      </c>
      <c r="D17" s="178"/>
      <c r="E17" s="171">
        <f t="shared" si="7"/>
        <v>0</v>
      </c>
      <c r="F17" s="178"/>
      <c r="G17" s="172"/>
      <c r="H17" s="202">
        <f>'DPGF BAT N°1'!H17</f>
        <v>0</v>
      </c>
      <c r="I17" s="204">
        <f>'DPGF BAT N°1'!I17</f>
        <v>0</v>
      </c>
      <c r="J17" s="178"/>
      <c r="K17" s="171">
        <f t="shared" si="8"/>
        <v>0</v>
      </c>
      <c r="L17" s="178"/>
      <c r="M17" s="172"/>
      <c r="N17" s="202">
        <f>'DPGF BAT N°1'!N17</f>
        <v>0</v>
      </c>
      <c r="O17" s="204">
        <f>'DPGF BAT N°1'!O17</f>
        <v>0</v>
      </c>
      <c r="P17" s="178"/>
      <c r="Q17" s="171">
        <f t="shared" si="9"/>
        <v>0</v>
      </c>
      <c r="R17" s="178"/>
      <c r="S17" s="172"/>
      <c r="T17" s="179"/>
      <c r="U17" s="180">
        <f>'DPGF BAT N°1'!U17</f>
        <v>0</v>
      </c>
      <c r="V17" s="175">
        <f t="shared" si="5"/>
        <v>0</v>
      </c>
    </row>
    <row r="18" spans="1:22" ht="15.75" outlineLevel="1" thickBot="1" x14ac:dyDescent="0.3">
      <c r="A18" s="176" t="s">
        <v>50</v>
      </c>
      <c r="B18" s="202">
        <f>'DPGF BAT N°1'!B18</f>
        <v>0</v>
      </c>
      <c r="C18" s="204">
        <f>'DPGF BAT N°1'!C18</f>
        <v>0</v>
      </c>
      <c r="D18" s="178"/>
      <c r="E18" s="171">
        <f t="shared" si="7"/>
        <v>0</v>
      </c>
      <c r="F18" s="178"/>
      <c r="G18" s="172"/>
      <c r="H18" s="202">
        <f>'DPGF BAT N°1'!H18</f>
        <v>0</v>
      </c>
      <c r="I18" s="204">
        <f>'DPGF BAT N°1'!I18</f>
        <v>0</v>
      </c>
      <c r="J18" s="178"/>
      <c r="K18" s="171">
        <f t="shared" si="8"/>
        <v>0</v>
      </c>
      <c r="L18" s="178"/>
      <c r="M18" s="172"/>
      <c r="N18" s="202">
        <f>'DPGF BAT N°1'!N18</f>
        <v>0</v>
      </c>
      <c r="O18" s="204">
        <f>'DPGF BAT N°1'!O18</f>
        <v>0</v>
      </c>
      <c r="P18" s="178"/>
      <c r="Q18" s="171">
        <f t="shared" si="9"/>
        <v>0</v>
      </c>
      <c r="R18" s="178"/>
      <c r="S18" s="172"/>
      <c r="T18" s="179"/>
      <c r="U18" s="180">
        <f>'DPGF BAT N°1'!U18</f>
        <v>0</v>
      </c>
      <c r="V18" s="175">
        <f t="shared" si="5"/>
        <v>0</v>
      </c>
    </row>
    <row r="19" spans="1:22" ht="15.75" outlineLevel="1" thickBot="1" x14ac:dyDescent="0.3">
      <c r="A19" s="176" t="s">
        <v>51</v>
      </c>
      <c r="B19" s="202">
        <f>'DPGF BAT N°1'!B19</f>
        <v>0</v>
      </c>
      <c r="C19" s="204">
        <f>'DPGF BAT N°1'!C19</f>
        <v>0</v>
      </c>
      <c r="D19" s="178"/>
      <c r="E19" s="171">
        <f t="shared" si="7"/>
        <v>0</v>
      </c>
      <c r="F19" s="178"/>
      <c r="G19" s="172"/>
      <c r="H19" s="202">
        <f>'DPGF BAT N°1'!H19</f>
        <v>0</v>
      </c>
      <c r="I19" s="204">
        <f>'DPGF BAT N°1'!I19</f>
        <v>0</v>
      </c>
      <c r="J19" s="178"/>
      <c r="K19" s="171">
        <f t="shared" si="8"/>
        <v>0</v>
      </c>
      <c r="L19" s="178"/>
      <c r="M19" s="172"/>
      <c r="N19" s="202">
        <f>'DPGF BAT N°1'!N19</f>
        <v>0</v>
      </c>
      <c r="O19" s="204">
        <f>'DPGF BAT N°1'!O19</f>
        <v>0</v>
      </c>
      <c r="P19" s="178"/>
      <c r="Q19" s="171">
        <f t="shared" si="9"/>
        <v>0</v>
      </c>
      <c r="R19" s="178"/>
      <c r="S19" s="172"/>
      <c r="T19" s="179"/>
      <c r="U19" s="180">
        <f>'DPGF BAT N°1'!U19</f>
        <v>0</v>
      </c>
      <c r="V19" s="175">
        <f t="shared" si="5"/>
        <v>0</v>
      </c>
    </row>
    <row r="20" spans="1:22" ht="15.75" outlineLevel="1" thickBot="1" x14ac:dyDescent="0.3">
      <c r="A20" s="176" t="s">
        <v>52</v>
      </c>
      <c r="B20" s="202">
        <f>'DPGF BAT N°1'!B20</f>
        <v>0</v>
      </c>
      <c r="C20" s="204">
        <f>'DPGF BAT N°1'!C20</f>
        <v>0</v>
      </c>
      <c r="D20" s="178"/>
      <c r="E20" s="171">
        <f t="shared" si="7"/>
        <v>0</v>
      </c>
      <c r="F20" s="178"/>
      <c r="G20" s="172"/>
      <c r="H20" s="202">
        <f>'DPGF BAT N°1'!H20</f>
        <v>0</v>
      </c>
      <c r="I20" s="204">
        <f>'DPGF BAT N°1'!I20</f>
        <v>0</v>
      </c>
      <c r="J20" s="178"/>
      <c r="K20" s="171">
        <f t="shared" si="8"/>
        <v>0</v>
      </c>
      <c r="L20" s="178"/>
      <c r="M20" s="172"/>
      <c r="N20" s="202">
        <f>'DPGF BAT N°1'!N20</f>
        <v>0</v>
      </c>
      <c r="O20" s="204">
        <f>'DPGF BAT N°1'!O20</f>
        <v>0</v>
      </c>
      <c r="P20" s="178"/>
      <c r="Q20" s="171">
        <f t="shared" si="9"/>
        <v>0</v>
      </c>
      <c r="R20" s="178"/>
      <c r="S20" s="172"/>
      <c r="T20" s="179"/>
      <c r="U20" s="180">
        <f>'DPGF BAT N°1'!U20</f>
        <v>0</v>
      </c>
      <c r="V20" s="175">
        <f t="shared" si="5"/>
        <v>0</v>
      </c>
    </row>
    <row r="21" spans="1:22" ht="15.75" outlineLevel="1" thickBot="1" x14ac:dyDescent="0.3">
      <c r="A21" s="176" t="s">
        <v>53</v>
      </c>
      <c r="B21" s="202">
        <f>'DPGF BAT N°1'!B21</f>
        <v>0</v>
      </c>
      <c r="C21" s="204">
        <f>'DPGF BAT N°1'!C21</f>
        <v>0</v>
      </c>
      <c r="D21" s="178"/>
      <c r="E21" s="171">
        <f t="shared" si="7"/>
        <v>0</v>
      </c>
      <c r="F21" s="178"/>
      <c r="G21" s="172"/>
      <c r="H21" s="202">
        <f>'DPGF BAT N°1'!H21</f>
        <v>0</v>
      </c>
      <c r="I21" s="204">
        <f>'DPGF BAT N°1'!I21</f>
        <v>0</v>
      </c>
      <c r="J21" s="178"/>
      <c r="K21" s="171">
        <f t="shared" si="8"/>
        <v>0</v>
      </c>
      <c r="L21" s="178"/>
      <c r="M21" s="172"/>
      <c r="N21" s="202">
        <f>'DPGF BAT N°1'!N21</f>
        <v>0</v>
      </c>
      <c r="O21" s="204">
        <f>'DPGF BAT N°1'!O21</f>
        <v>0</v>
      </c>
      <c r="P21" s="178"/>
      <c r="Q21" s="171">
        <f t="shared" si="9"/>
        <v>0</v>
      </c>
      <c r="R21" s="178"/>
      <c r="S21" s="172"/>
      <c r="T21" s="179"/>
      <c r="U21" s="180">
        <f>'DPGF BAT N°1'!U21</f>
        <v>0</v>
      </c>
      <c r="V21" s="175">
        <f t="shared" si="5"/>
        <v>0</v>
      </c>
    </row>
    <row r="22" spans="1:22" ht="15.75" thickBot="1" x14ac:dyDescent="0.3">
      <c r="A22" s="169" t="s">
        <v>54</v>
      </c>
      <c r="B22" s="113"/>
      <c r="C22" s="114"/>
      <c r="D22" s="102">
        <f>SUM(D23:D33)</f>
        <v>0</v>
      </c>
      <c r="E22" s="122">
        <f>SUM(E23:E33)</f>
        <v>0</v>
      </c>
      <c r="F22" s="102">
        <f>SUM(F23:F33)</f>
        <v>0</v>
      </c>
      <c r="G22" s="103">
        <f>SUM(G23:G33)</f>
        <v>0</v>
      </c>
      <c r="H22" s="113"/>
      <c r="I22" s="114"/>
      <c r="J22" s="102">
        <f>SUM(J23:J33)</f>
        <v>0</v>
      </c>
      <c r="K22" s="122">
        <f>SUM(K23:K33)</f>
        <v>0</v>
      </c>
      <c r="L22" s="102">
        <f>SUM(L23:L33)</f>
        <v>0</v>
      </c>
      <c r="M22" s="103">
        <f>SUM(M23:M33)</f>
        <v>0</v>
      </c>
      <c r="N22" s="113"/>
      <c r="O22" s="114"/>
      <c r="P22" s="102">
        <f>SUM(P23:P33)</f>
        <v>0</v>
      </c>
      <c r="Q22" s="122">
        <f>SUM(Q23:Q33)</f>
        <v>0</v>
      </c>
      <c r="R22" s="102">
        <f>SUM(R23:R33)</f>
        <v>0</v>
      </c>
      <c r="S22" s="103">
        <f>SUM(S23:S33)</f>
        <v>0</v>
      </c>
      <c r="T22" s="103">
        <f t="shared" ref="T22" si="10">SUM(T23:T33)</f>
        <v>0</v>
      </c>
      <c r="U22" s="115"/>
      <c r="V22" s="109">
        <f t="shared" si="5"/>
        <v>0</v>
      </c>
    </row>
    <row r="23" spans="1:22" ht="15.75" outlineLevel="1" thickBot="1" x14ac:dyDescent="0.3">
      <c r="A23" s="176" t="s">
        <v>55</v>
      </c>
      <c r="B23" s="202">
        <f>'DPGF BAT N°1'!B23</f>
        <v>0</v>
      </c>
      <c r="C23" s="204">
        <f>'DPGF BAT N°1'!C23</f>
        <v>0</v>
      </c>
      <c r="D23" s="178"/>
      <c r="E23" s="171">
        <f>C23*D23</f>
        <v>0</v>
      </c>
      <c r="F23" s="178"/>
      <c r="G23" s="172"/>
      <c r="H23" s="202">
        <f>'DPGF BAT N°1'!H23</f>
        <v>0</v>
      </c>
      <c r="I23" s="204">
        <f>'DPGF BAT N°1'!I23</f>
        <v>0</v>
      </c>
      <c r="J23" s="178"/>
      <c r="K23" s="171">
        <f>I23*J23</f>
        <v>0</v>
      </c>
      <c r="L23" s="178"/>
      <c r="M23" s="172"/>
      <c r="N23" s="202">
        <f>'DPGF BAT N°1'!N23</f>
        <v>0</v>
      </c>
      <c r="O23" s="204">
        <f>'DPGF BAT N°1'!O23</f>
        <v>0</v>
      </c>
      <c r="P23" s="178"/>
      <c r="Q23" s="171">
        <f>O23*P23</f>
        <v>0</v>
      </c>
      <c r="R23" s="178"/>
      <c r="S23" s="172"/>
      <c r="T23" s="179"/>
      <c r="U23" s="180">
        <f>'DPGF BAT N°1'!U23</f>
        <v>0</v>
      </c>
      <c r="V23" s="175">
        <f t="shared" si="5"/>
        <v>0</v>
      </c>
    </row>
    <row r="24" spans="1:22" ht="15.75" outlineLevel="1" thickBot="1" x14ac:dyDescent="0.3">
      <c r="A24" s="176" t="s">
        <v>56</v>
      </c>
      <c r="B24" s="202">
        <f>'DPGF BAT N°1'!B24</f>
        <v>0</v>
      </c>
      <c r="C24" s="204">
        <f>'DPGF BAT N°1'!C24</f>
        <v>0</v>
      </c>
      <c r="D24" s="178"/>
      <c r="E24" s="171">
        <f t="shared" ref="E24:E33" si="11">C24*D24</f>
        <v>0</v>
      </c>
      <c r="F24" s="178"/>
      <c r="G24" s="172"/>
      <c r="H24" s="202">
        <f>'DPGF BAT N°1'!H24</f>
        <v>0</v>
      </c>
      <c r="I24" s="204">
        <f>'DPGF BAT N°1'!I24</f>
        <v>0</v>
      </c>
      <c r="J24" s="178"/>
      <c r="K24" s="171">
        <f t="shared" ref="K24:K33" si="12">I24*J24</f>
        <v>0</v>
      </c>
      <c r="L24" s="178"/>
      <c r="M24" s="172"/>
      <c r="N24" s="202">
        <f>'DPGF BAT N°1'!N24</f>
        <v>0</v>
      </c>
      <c r="O24" s="204">
        <f>'DPGF BAT N°1'!O24</f>
        <v>0</v>
      </c>
      <c r="P24" s="178"/>
      <c r="Q24" s="171">
        <f t="shared" ref="Q24:Q33" si="13">O24*P24</f>
        <v>0</v>
      </c>
      <c r="R24" s="178"/>
      <c r="S24" s="172"/>
      <c r="T24" s="179"/>
      <c r="U24" s="180">
        <f>'DPGF BAT N°1'!U24</f>
        <v>0</v>
      </c>
      <c r="V24" s="175">
        <f t="shared" si="5"/>
        <v>0</v>
      </c>
    </row>
    <row r="25" spans="1:22" ht="15.75" outlineLevel="1" thickBot="1" x14ac:dyDescent="0.3">
      <c r="A25" s="176" t="s">
        <v>57</v>
      </c>
      <c r="B25" s="202">
        <f>'DPGF BAT N°1'!B25</f>
        <v>0</v>
      </c>
      <c r="C25" s="204">
        <f>'DPGF BAT N°1'!C25</f>
        <v>0</v>
      </c>
      <c r="D25" s="178"/>
      <c r="E25" s="171">
        <f t="shared" si="11"/>
        <v>0</v>
      </c>
      <c r="F25" s="178"/>
      <c r="G25" s="172"/>
      <c r="H25" s="202">
        <f>'DPGF BAT N°1'!H25</f>
        <v>0</v>
      </c>
      <c r="I25" s="204">
        <f>'DPGF BAT N°1'!I25</f>
        <v>0</v>
      </c>
      <c r="J25" s="178"/>
      <c r="K25" s="171">
        <f t="shared" si="12"/>
        <v>0</v>
      </c>
      <c r="L25" s="178"/>
      <c r="M25" s="172"/>
      <c r="N25" s="202">
        <f>'DPGF BAT N°1'!N25</f>
        <v>0</v>
      </c>
      <c r="O25" s="204">
        <f>'DPGF BAT N°1'!O25</f>
        <v>0</v>
      </c>
      <c r="P25" s="178"/>
      <c r="Q25" s="171">
        <f t="shared" si="13"/>
        <v>0</v>
      </c>
      <c r="R25" s="178"/>
      <c r="S25" s="172"/>
      <c r="T25" s="179"/>
      <c r="U25" s="180">
        <f>'DPGF BAT N°1'!U25</f>
        <v>0</v>
      </c>
      <c r="V25" s="175">
        <f t="shared" si="5"/>
        <v>0</v>
      </c>
    </row>
    <row r="26" spans="1:22" ht="15.75" outlineLevel="1" thickBot="1" x14ac:dyDescent="0.3">
      <c r="A26" s="176" t="s">
        <v>58</v>
      </c>
      <c r="B26" s="202">
        <f>'DPGF BAT N°1'!B26</f>
        <v>0</v>
      </c>
      <c r="C26" s="204">
        <f>'DPGF BAT N°1'!C26</f>
        <v>0</v>
      </c>
      <c r="D26" s="178"/>
      <c r="E26" s="171">
        <f t="shared" si="11"/>
        <v>0</v>
      </c>
      <c r="F26" s="178"/>
      <c r="G26" s="172"/>
      <c r="H26" s="202">
        <f>'DPGF BAT N°1'!H26</f>
        <v>0</v>
      </c>
      <c r="I26" s="204">
        <f>'DPGF BAT N°1'!I26</f>
        <v>0</v>
      </c>
      <c r="J26" s="178"/>
      <c r="K26" s="171">
        <f t="shared" si="12"/>
        <v>0</v>
      </c>
      <c r="L26" s="178"/>
      <c r="M26" s="172"/>
      <c r="N26" s="202">
        <f>'DPGF BAT N°1'!N26</f>
        <v>0</v>
      </c>
      <c r="O26" s="204">
        <f>'DPGF BAT N°1'!O26</f>
        <v>0</v>
      </c>
      <c r="P26" s="178"/>
      <c r="Q26" s="171">
        <f t="shared" si="13"/>
        <v>0</v>
      </c>
      <c r="R26" s="178"/>
      <c r="S26" s="172"/>
      <c r="T26" s="179"/>
      <c r="U26" s="180">
        <f>'DPGF BAT N°1'!U26</f>
        <v>0</v>
      </c>
      <c r="V26" s="175">
        <f t="shared" si="5"/>
        <v>0</v>
      </c>
    </row>
    <row r="27" spans="1:22" ht="15.75" outlineLevel="1" thickBot="1" x14ac:dyDescent="0.3">
      <c r="A27" s="176" t="s">
        <v>59</v>
      </c>
      <c r="B27" s="202">
        <f>'DPGF BAT N°1'!B27</f>
        <v>0</v>
      </c>
      <c r="C27" s="204">
        <f>'DPGF BAT N°1'!C27</f>
        <v>0</v>
      </c>
      <c r="D27" s="178"/>
      <c r="E27" s="171">
        <f t="shared" si="11"/>
        <v>0</v>
      </c>
      <c r="F27" s="178"/>
      <c r="G27" s="172"/>
      <c r="H27" s="202">
        <f>'DPGF BAT N°1'!H27</f>
        <v>0</v>
      </c>
      <c r="I27" s="204">
        <f>'DPGF BAT N°1'!I27</f>
        <v>0</v>
      </c>
      <c r="J27" s="178"/>
      <c r="K27" s="171">
        <f t="shared" si="12"/>
        <v>0</v>
      </c>
      <c r="L27" s="178"/>
      <c r="M27" s="172"/>
      <c r="N27" s="202">
        <f>'DPGF BAT N°1'!N27</f>
        <v>0</v>
      </c>
      <c r="O27" s="204">
        <f>'DPGF BAT N°1'!O27</f>
        <v>0</v>
      </c>
      <c r="P27" s="178"/>
      <c r="Q27" s="171">
        <f t="shared" si="13"/>
        <v>0</v>
      </c>
      <c r="R27" s="178"/>
      <c r="S27" s="172"/>
      <c r="T27" s="179"/>
      <c r="U27" s="180">
        <f>'DPGF BAT N°1'!U27</f>
        <v>0</v>
      </c>
      <c r="V27" s="175">
        <f t="shared" si="5"/>
        <v>0</v>
      </c>
    </row>
    <row r="28" spans="1:22" ht="15.75" outlineLevel="1" thickBot="1" x14ac:dyDescent="0.3">
      <c r="A28" s="176" t="s">
        <v>60</v>
      </c>
      <c r="B28" s="202">
        <f>'DPGF BAT N°1'!B28</f>
        <v>0</v>
      </c>
      <c r="C28" s="204">
        <f>'DPGF BAT N°1'!C28</f>
        <v>0</v>
      </c>
      <c r="D28" s="178"/>
      <c r="E28" s="171">
        <f t="shared" si="11"/>
        <v>0</v>
      </c>
      <c r="F28" s="178"/>
      <c r="G28" s="172"/>
      <c r="H28" s="202">
        <f>'DPGF BAT N°1'!H28</f>
        <v>0</v>
      </c>
      <c r="I28" s="204">
        <f>'DPGF BAT N°1'!I28</f>
        <v>0</v>
      </c>
      <c r="J28" s="178"/>
      <c r="K28" s="171">
        <f t="shared" si="12"/>
        <v>0</v>
      </c>
      <c r="L28" s="178"/>
      <c r="M28" s="172"/>
      <c r="N28" s="202">
        <f>'DPGF BAT N°1'!N28</f>
        <v>0</v>
      </c>
      <c r="O28" s="204">
        <f>'DPGF BAT N°1'!O28</f>
        <v>0</v>
      </c>
      <c r="P28" s="178"/>
      <c r="Q28" s="171">
        <f t="shared" si="13"/>
        <v>0</v>
      </c>
      <c r="R28" s="178"/>
      <c r="S28" s="172"/>
      <c r="T28" s="179"/>
      <c r="U28" s="180">
        <f>'DPGF BAT N°1'!U28</f>
        <v>0</v>
      </c>
      <c r="V28" s="175">
        <f t="shared" si="5"/>
        <v>0</v>
      </c>
    </row>
    <row r="29" spans="1:22" ht="15.75" outlineLevel="1" thickBot="1" x14ac:dyDescent="0.3">
      <c r="A29" s="176" t="s">
        <v>61</v>
      </c>
      <c r="B29" s="202">
        <f>'DPGF BAT N°1'!B29</f>
        <v>0</v>
      </c>
      <c r="C29" s="204">
        <f>'DPGF BAT N°1'!C29</f>
        <v>0</v>
      </c>
      <c r="D29" s="178"/>
      <c r="E29" s="171">
        <f t="shared" si="11"/>
        <v>0</v>
      </c>
      <c r="F29" s="178"/>
      <c r="G29" s="172"/>
      <c r="H29" s="202">
        <f>'DPGF BAT N°1'!H29</f>
        <v>0</v>
      </c>
      <c r="I29" s="204">
        <f>'DPGF BAT N°1'!I29</f>
        <v>0</v>
      </c>
      <c r="J29" s="178"/>
      <c r="K29" s="171">
        <f t="shared" si="12"/>
        <v>0</v>
      </c>
      <c r="L29" s="178"/>
      <c r="M29" s="172"/>
      <c r="N29" s="202">
        <f>'DPGF BAT N°1'!N29</f>
        <v>0</v>
      </c>
      <c r="O29" s="204">
        <f>'DPGF BAT N°1'!O29</f>
        <v>0</v>
      </c>
      <c r="P29" s="178"/>
      <c r="Q29" s="171">
        <f t="shared" si="13"/>
        <v>0</v>
      </c>
      <c r="R29" s="178"/>
      <c r="S29" s="172"/>
      <c r="T29" s="179"/>
      <c r="U29" s="180">
        <f>'DPGF BAT N°1'!U29</f>
        <v>0</v>
      </c>
      <c r="V29" s="175">
        <f t="shared" si="5"/>
        <v>0</v>
      </c>
    </row>
    <row r="30" spans="1:22" ht="15.75" outlineLevel="1" thickBot="1" x14ac:dyDescent="0.3">
      <c r="A30" s="176" t="s">
        <v>62</v>
      </c>
      <c r="B30" s="202">
        <f>'DPGF BAT N°1'!B30</f>
        <v>0</v>
      </c>
      <c r="C30" s="204">
        <f>'DPGF BAT N°1'!C30</f>
        <v>0</v>
      </c>
      <c r="D30" s="178"/>
      <c r="E30" s="171">
        <f t="shared" si="11"/>
        <v>0</v>
      </c>
      <c r="F30" s="178"/>
      <c r="G30" s="172"/>
      <c r="H30" s="202">
        <f>'DPGF BAT N°1'!H30</f>
        <v>0</v>
      </c>
      <c r="I30" s="204">
        <f>'DPGF BAT N°1'!I30</f>
        <v>0</v>
      </c>
      <c r="J30" s="178"/>
      <c r="K30" s="171">
        <f t="shared" si="12"/>
        <v>0</v>
      </c>
      <c r="L30" s="178"/>
      <c r="M30" s="172"/>
      <c r="N30" s="202">
        <f>'DPGF BAT N°1'!N30</f>
        <v>0</v>
      </c>
      <c r="O30" s="204">
        <f>'DPGF BAT N°1'!O30</f>
        <v>0</v>
      </c>
      <c r="P30" s="178"/>
      <c r="Q30" s="171">
        <f t="shared" si="13"/>
        <v>0</v>
      </c>
      <c r="R30" s="178"/>
      <c r="S30" s="172"/>
      <c r="T30" s="179"/>
      <c r="U30" s="180">
        <f>'DPGF BAT N°1'!U30</f>
        <v>0</v>
      </c>
      <c r="V30" s="175">
        <f t="shared" si="5"/>
        <v>0</v>
      </c>
    </row>
    <row r="31" spans="1:22" ht="15.75" outlineLevel="1" thickBot="1" x14ac:dyDescent="0.3">
      <c r="A31" s="176" t="s">
        <v>63</v>
      </c>
      <c r="B31" s="202">
        <f>'DPGF BAT N°1'!B31</f>
        <v>0</v>
      </c>
      <c r="C31" s="204">
        <f>'DPGF BAT N°1'!C31</f>
        <v>0</v>
      </c>
      <c r="D31" s="178"/>
      <c r="E31" s="171">
        <f t="shared" si="11"/>
        <v>0</v>
      </c>
      <c r="F31" s="178"/>
      <c r="G31" s="172"/>
      <c r="H31" s="202">
        <f>'DPGF BAT N°1'!H31</f>
        <v>0</v>
      </c>
      <c r="I31" s="204">
        <f>'DPGF BAT N°1'!I31</f>
        <v>0</v>
      </c>
      <c r="J31" s="178"/>
      <c r="K31" s="171">
        <f t="shared" si="12"/>
        <v>0</v>
      </c>
      <c r="L31" s="178"/>
      <c r="M31" s="172"/>
      <c r="N31" s="202">
        <f>'DPGF BAT N°1'!N31</f>
        <v>0</v>
      </c>
      <c r="O31" s="204">
        <f>'DPGF BAT N°1'!O31</f>
        <v>0</v>
      </c>
      <c r="P31" s="178"/>
      <c r="Q31" s="171">
        <f t="shared" si="13"/>
        <v>0</v>
      </c>
      <c r="R31" s="178"/>
      <c r="S31" s="172"/>
      <c r="T31" s="179"/>
      <c r="U31" s="180">
        <f>'DPGF BAT N°1'!U31</f>
        <v>0</v>
      </c>
      <c r="V31" s="175">
        <f t="shared" si="5"/>
        <v>0</v>
      </c>
    </row>
    <row r="32" spans="1:22" ht="15.75" outlineLevel="1" thickBot="1" x14ac:dyDescent="0.3">
      <c r="A32" s="176" t="s">
        <v>64</v>
      </c>
      <c r="B32" s="202">
        <f>'DPGF BAT N°1'!B32</f>
        <v>0</v>
      </c>
      <c r="C32" s="204">
        <f>'DPGF BAT N°1'!C32</f>
        <v>0</v>
      </c>
      <c r="D32" s="178"/>
      <c r="E32" s="171">
        <f t="shared" si="11"/>
        <v>0</v>
      </c>
      <c r="F32" s="178"/>
      <c r="G32" s="172"/>
      <c r="H32" s="202">
        <f>'DPGF BAT N°1'!H32</f>
        <v>0</v>
      </c>
      <c r="I32" s="204">
        <f>'DPGF BAT N°1'!I32</f>
        <v>0</v>
      </c>
      <c r="J32" s="178"/>
      <c r="K32" s="171">
        <f t="shared" si="12"/>
        <v>0</v>
      </c>
      <c r="L32" s="178"/>
      <c r="M32" s="172"/>
      <c r="N32" s="202">
        <f>'DPGF BAT N°1'!N32</f>
        <v>0</v>
      </c>
      <c r="O32" s="204">
        <f>'DPGF BAT N°1'!O32</f>
        <v>0</v>
      </c>
      <c r="P32" s="178"/>
      <c r="Q32" s="171">
        <f t="shared" si="13"/>
        <v>0</v>
      </c>
      <c r="R32" s="178"/>
      <c r="S32" s="172"/>
      <c r="T32" s="179"/>
      <c r="U32" s="180">
        <f>'DPGF BAT N°1'!U32</f>
        <v>0</v>
      </c>
      <c r="V32" s="175">
        <f t="shared" si="5"/>
        <v>0</v>
      </c>
    </row>
    <row r="33" spans="1:22" ht="15.75" outlineLevel="1" thickBot="1" x14ac:dyDescent="0.3">
      <c r="A33" s="176" t="s">
        <v>65</v>
      </c>
      <c r="B33" s="202">
        <f>'DPGF BAT N°1'!B33</f>
        <v>0</v>
      </c>
      <c r="C33" s="204">
        <f>'DPGF BAT N°1'!C33</f>
        <v>0</v>
      </c>
      <c r="D33" s="178"/>
      <c r="E33" s="171">
        <f t="shared" si="11"/>
        <v>0</v>
      </c>
      <c r="F33" s="178"/>
      <c r="G33" s="172"/>
      <c r="H33" s="202">
        <f>'DPGF BAT N°1'!H33</f>
        <v>0</v>
      </c>
      <c r="I33" s="204">
        <f>'DPGF BAT N°1'!I33</f>
        <v>0</v>
      </c>
      <c r="J33" s="178"/>
      <c r="K33" s="171">
        <f t="shared" si="12"/>
        <v>0</v>
      </c>
      <c r="L33" s="178"/>
      <c r="M33" s="172"/>
      <c r="N33" s="202">
        <f>'DPGF BAT N°1'!N33</f>
        <v>0</v>
      </c>
      <c r="O33" s="204">
        <f>'DPGF BAT N°1'!O33</f>
        <v>0</v>
      </c>
      <c r="P33" s="178"/>
      <c r="Q33" s="171">
        <f t="shared" si="13"/>
        <v>0</v>
      </c>
      <c r="R33" s="178"/>
      <c r="S33" s="172"/>
      <c r="T33" s="179"/>
      <c r="U33" s="180">
        <f>'DPGF BAT N°1'!U33</f>
        <v>0</v>
      </c>
      <c r="V33" s="175">
        <f t="shared" si="5"/>
        <v>0</v>
      </c>
    </row>
    <row r="34" spans="1:22" ht="15.75" thickBot="1" x14ac:dyDescent="0.3">
      <c r="A34" s="169" t="s">
        <v>66</v>
      </c>
      <c r="B34" s="113"/>
      <c r="C34" s="114"/>
      <c r="D34" s="102">
        <f>SUM(D35:D40)</f>
        <v>0</v>
      </c>
      <c r="E34" s="122">
        <f>SUM(E35:E40)</f>
        <v>0</v>
      </c>
      <c r="F34" s="102">
        <f>SUM(F35:F40)</f>
        <v>0</v>
      </c>
      <c r="G34" s="103">
        <f>SUM(G35:G40)</f>
        <v>0</v>
      </c>
      <c r="H34" s="113"/>
      <c r="I34" s="114"/>
      <c r="J34" s="102">
        <f>SUM(J35:J40)</f>
        <v>0</v>
      </c>
      <c r="K34" s="122">
        <f>SUM(K35:K40)</f>
        <v>0</v>
      </c>
      <c r="L34" s="102">
        <f>SUM(L35:L40)</f>
        <v>0</v>
      </c>
      <c r="M34" s="103">
        <f>SUM(M35:M40)</f>
        <v>0</v>
      </c>
      <c r="N34" s="113"/>
      <c r="O34" s="114"/>
      <c r="P34" s="102">
        <f>SUM(P35:P40)</f>
        <v>0</v>
      </c>
      <c r="Q34" s="122">
        <f>SUM(Q35:Q40)</f>
        <v>0</v>
      </c>
      <c r="R34" s="102">
        <f>SUM(R35:R40)</f>
        <v>0</v>
      </c>
      <c r="S34" s="103">
        <f>SUM(S35:S40)</f>
        <v>0</v>
      </c>
      <c r="T34" s="103">
        <f t="shared" ref="T34" si="14">SUM(T35:T40)</f>
        <v>0</v>
      </c>
      <c r="U34" s="115"/>
      <c r="V34" s="109">
        <f t="shared" si="5"/>
        <v>0</v>
      </c>
    </row>
    <row r="35" spans="1:22" ht="15.75" outlineLevel="1" thickBot="1" x14ac:dyDescent="0.3">
      <c r="A35" s="176" t="s">
        <v>67</v>
      </c>
      <c r="B35" s="202">
        <f>'DPGF BAT N°1'!B35</f>
        <v>0</v>
      </c>
      <c r="C35" s="204">
        <f>'DPGF BAT N°1'!C35</f>
        <v>0</v>
      </c>
      <c r="D35" s="178"/>
      <c r="E35" s="171">
        <f>C35*D35</f>
        <v>0</v>
      </c>
      <c r="F35" s="178"/>
      <c r="G35" s="172"/>
      <c r="H35" s="202">
        <f>'DPGF BAT N°1'!H35</f>
        <v>0</v>
      </c>
      <c r="I35" s="204">
        <f>'DPGF BAT N°1'!I35</f>
        <v>0</v>
      </c>
      <c r="J35" s="178"/>
      <c r="K35" s="171">
        <f>I35*J35</f>
        <v>0</v>
      </c>
      <c r="L35" s="178"/>
      <c r="M35" s="172"/>
      <c r="N35" s="202">
        <f>'DPGF BAT N°1'!N35</f>
        <v>0</v>
      </c>
      <c r="O35" s="204">
        <f>'DPGF BAT N°1'!O35</f>
        <v>0</v>
      </c>
      <c r="P35" s="178"/>
      <c r="Q35" s="171">
        <f>O35*P35</f>
        <v>0</v>
      </c>
      <c r="R35" s="178"/>
      <c r="S35" s="172"/>
      <c r="T35" s="179"/>
      <c r="U35" s="180">
        <f>'DPGF BAT N°1'!U35</f>
        <v>0</v>
      </c>
      <c r="V35" s="175">
        <f t="shared" si="5"/>
        <v>0</v>
      </c>
    </row>
    <row r="36" spans="1:22" ht="15.75" outlineLevel="1" thickBot="1" x14ac:dyDescent="0.3">
      <c r="A36" s="176" t="s">
        <v>68</v>
      </c>
      <c r="B36" s="202">
        <f>'DPGF BAT N°1'!B36</f>
        <v>0</v>
      </c>
      <c r="C36" s="204">
        <f>'DPGF BAT N°1'!C36</f>
        <v>0</v>
      </c>
      <c r="D36" s="178"/>
      <c r="E36" s="171">
        <f t="shared" ref="E36:E40" si="15">C36*D36</f>
        <v>0</v>
      </c>
      <c r="F36" s="178"/>
      <c r="G36" s="172"/>
      <c r="H36" s="202">
        <f>'DPGF BAT N°1'!H36</f>
        <v>0</v>
      </c>
      <c r="I36" s="204">
        <f>'DPGF BAT N°1'!I36</f>
        <v>0</v>
      </c>
      <c r="J36" s="178"/>
      <c r="K36" s="171">
        <f t="shared" ref="K36:K40" si="16">I36*J36</f>
        <v>0</v>
      </c>
      <c r="L36" s="178"/>
      <c r="M36" s="172"/>
      <c r="N36" s="202">
        <f>'DPGF BAT N°1'!N36</f>
        <v>0</v>
      </c>
      <c r="O36" s="204">
        <f>'DPGF BAT N°1'!O36</f>
        <v>0</v>
      </c>
      <c r="P36" s="178"/>
      <c r="Q36" s="171">
        <f t="shared" ref="Q36:Q40" si="17">O36*P36</f>
        <v>0</v>
      </c>
      <c r="R36" s="178"/>
      <c r="S36" s="172"/>
      <c r="T36" s="179"/>
      <c r="U36" s="180">
        <f>'DPGF BAT N°1'!U36</f>
        <v>0</v>
      </c>
      <c r="V36" s="175">
        <f t="shared" si="5"/>
        <v>0</v>
      </c>
    </row>
    <row r="37" spans="1:22" ht="15.75" outlineLevel="1" thickBot="1" x14ac:dyDescent="0.3">
      <c r="A37" s="176" t="s">
        <v>69</v>
      </c>
      <c r="B37" s="202">
        <f>'DPGF BAT N°1'!B37</f>
        <v>0</v>
      </c>
      <c r="C37" s="204">
        <f>'DPGF BAT N°1'!C37</f>
        <v>0</v>
      </c>
      <c r="D37" s="178"/>
      <c r="E37" s="171">
        <f t="shared" si="15"/>
        <v>0</v>
      </c>
      <c r="F37" s="178"/>
      <c r="G37" s="172"/>
      <c r="H37" s="202">
        <f>'DPGF BAT N°1'!H37</f>
        <v>0</v>
      </c>
      <c r="I37" s="204">
        <f>'DPGF BAT N°1'!I37</f>
        <v>0</v>
      </c>
      <c r="J37" s="178"/>
      <c r="K37" s="171">
        <f t="shared" si="16"/>
        <v>0</v>
      </c>
      <c r="L37" s="178"/>
      <c r="M37" s="172"/>
      <c r="N37" s="202">
        <f>'DPGF BAT N°1'!N37</f>
        <v>0</v>
      </c>
      <c r="O37" s="204">
        <f>'DPGF BAT N°1'!O37</f>
        <v>0</v>
      </c>
      <c r="P37" s="178"/>
      <c r="Q37" s="171">
        <f t="shared" si="17"/>
        <v>0</v>
      </c>
      <c r="R37" s="178"/>
      <c r="S37" s="172"/>
      <c r="T37" s="179"/>
      <c r="U37" s="180">
        <f>'DPGF BAT N°1'!U37</f>
        <v>0</v>
      </c>
      <c r="V37" s="175">
        <f t="shared" si="5"/>
        <v>0</v>
      </c>
    </row>
    <row r="38" spans="1:22" ht="15.75" outlineLevel="1" thickBot="1" x14ac:dyDescent="0.3">
      <c r="A38" s="176" t="s">
        <v>70</v>
      </c>
      <c r="B38" s="202">
        <f>'DPGF BAT N°1'!B38</f>
        <v>0</v>
      </c>
      <c r="C38" s="204">
        <f>'DPGF BAT N°1'!C38</f>
        <v>0</v>
      </c>
      <c r="D38" s="178"/>
      <c r="E38" s="171">
        <f t="shared" si="15"/>
        <v>0</v>
      </c>
      <c r="F38" s="178"/>
      <c r="G38" s="172"/>
      <c r="H38" s="202">
        <f>'DPGF BAT N°1'!H38</f>
        <v>0</v>
      </c>
      <c r="I38" s="204">
        <f>'DPGF BAT N°1'!I38</f>
        <v>0</v>
      </c>
      <c r="J38" s="178"/>
      <c r="K38" s="171">
        <f t="shared" si="16"/>
        <v>0</v>
      </c>
      <c r="L38" s="178"/>
      <c r="M38" s="172"/>
      <c r="N38" s="202">
        <f>'DPGF BAT N°1'!N38</f>
        <v>0</v>
      </c>
      <c r="O38" s="204">
        <f>'DPGF BAT N°1'!O38</f>
        <v>0</v>
      </c>
      <c r="P38" s="178"/>
      <c r="Q38" s="171">
        <f t="shared" si="17"/>
        <v>0</v>
      </c>
      <c r="R38" s="178"/>
      <c r="S38" s="172"/>
      <c r="T38" s="179"/>
      <c r="U38" s="180">
        <f>'DPGF BAT N°1'!U38</f>
        <v>0</v>
      </c>
      <c r="V38" s="175">
        <f t="shared" si="5"/>
        <v>0</v>
      </c>
    </row>
    <row r="39" spans="1:22" ht="15.75" outlineLevel="1" thickBot="1" x14ac:dyDescent="0.3">
      <c r="A39" s="176" t="s">
        <v>71</v>
      </c>
      <c r="B39" s="202">
        <f>'DPGF BAT N°1'!B39</f>
        <v>0</v>
      </c>
      <c r="C39" s="204">
        <f>'DPGF BAT N°1'!C39</f>
        <v>0</v>
      </c>
      <c r="D39" s="178"/>
      <c r="E39" s="171">
        <f t="shared" si="15"/>
        <v>0</v>
      </c>
      <c r="F39" s="178"/>
      <c r="G39" s="172"/>
      <c r="H39" s="202">
        <f>'DPGF BAT N°1'!H39</f>
        <v>0</v>
      </c>
      <c r="I39" s="204">
        <f>'DPGF BAT N°1'!I39</f>
        <v>0</v>
      </c>
      <c r="J39" s="178"/>
      <c r="K39" s="171">
        <f t="shared" si="16"/>
        <v>0</v>
      </c>
      <c r="L39" s="178"/>
      <c r="M39" s="172"/>
      <c r="N39" s="202">
        <f>'DPGF BAT N°1'!N39</f>
        <v>0</v>
      </c>
      <c r="O39" s="204">
        <f>'DPGF BAT N°1'!O39</f>
        <v>0</v>
      </c>
      <c r="P39" s="178"/>
      <c r="Q39" s="171">
        <f t="shared" si="17"/>
        <v>0</v>
      </c>
      <c r="R39" s="178"/>
      <c r="S39" s="172"/>
      <c r="T39" s="179"/>
      <c r="U39" s="180">
        <f>'DPGF BAT N°1'!U39</f>
        <v>0</v>
      </c>
      <c r="V39" s="175">
        <f t="shared" si="5"/>
        <v>0</v>
      </c>
    </row>
    <row r="40" spans="1:22" ht="15.75" outlineLevel="1" thickBot="1" x14ac:dyDescent="0.3">
      <c r="A40" s="176" t="s">
        <v>72</v>
      </c>
      <c r="B40" s="202">
        <f>'DPGF BAT N°1'!B40</f>
        <v>0</v>
      </c>
      <c r="C40" s="204">
        <f>'DPGF BAT N°1'!C40</f>
        <v>0</v>
      </c>
      <c r="D40" s="178"/>
      <c r="E40" s="171">
        <f t="shared" si="15"/>
        <v>0</v>
      </c>
      <c r="F40" s="178"/>
      <c r="G40" s="172"/>
      <c r="H40" s="202">
        <f>'DPGF BAT N°1'!H40</f>
        <v>0</v>
      </c>
      <c r="I40" s="204">
        <f>'DPGF BAT N°1'!I40</f>
        <v>0</v>
      </c>
      <c r="J40" s="178"/>
      <c r="K40" s="171">
        <f t="shared" si="16"/>
        <v>0</v>
      </c>
      <c r="L40" s="178"/>
      <c r="M40" s="172"/>
      <c r="N40" s="202">
        <f>'DPGF BAT N°1'!N40</f>
        <v>0</v>
      </c>
      <c r="O40" s="204">
        <f>'DPGF BAT N°1'!O40</f>
        <v>0</v>
      </c>
      <c r="P40" s="178"/>
      <c r="Q40" s="171">
        <f t="shared" si="17"/>
        <v>0</v>
      </c>
      <c r="R40" s="178"/>
      <c r="S40" s="172"/>
      <c r="T40" s="179"/>
      <c r="U40" s="180">
        <f>'DPGF BAT N°1'!U40</f>
        <v>0</v>
      </c>
      <c r="V40" s="175">
        <f t="shared" si="5"/>
        <v>0</v>
      </c>
    </row>
    <row r="41" spans="1:22" ht="15.75" thickBot="1" x14ac:dyDescent="0.3">
      <c r="A41" s="169" t="s">
        <v>73</v>
      </c>
      <c r="B41" s="113"/>
      <c r="C41" s="114"/>
      <c r="D41" s="102">
        <f>SUM(D42:D44)</f>
        <v>0</v>
      </c>
      <c r="E41" s="122">
        <f>SUM(E42:E44)</f>
        <v>0</v>
      </c>
      <c r="F41" s="102">
        <f>SUM(F42:F44)</f>
        <v>0</v>
      </c>
      <c r="G41" s="103">
        <f>SUM(G42:G44)</f>
        <v>0</v>
      </c>
      <c r="H41" s="113"/>
      <c r="I41" s="114"/>
      <c r="J41" s="102">
        <f>SUM(J42:J44)</f>
        <v>0</v>
      </c>
      <c r="K41" s="122">
        <f>SUM(K42:K44)</f>
        <v>0</v>
      </c>
      <c r="L41" s="102">
        <f>SUM(L42:L44)</f>
        <v>0</v>
      </c>
      <c r="M41" s="103">
        <f>SUM(M42:M44)</f>
        <v>0</v>
      </c>
      <c r="N41" s="113"/>
      <c r="O41" s="114"/>
      <c r="P41" s="102">
        <f>SUM(P42:P44)</f>
        <v>0</v>
      </c>
      <c r="Q41" s="122">
        <f>SUM(Q42:Q44)</f>
        <v>0</v>
      </c>
      <c r="R41" s="102">
        <f>SUM(R42:R44)</f>
        <v>0</v>
      </c>
      <c r="S41" s="103">
        <f>SUM(S42:S44)</f>
        <v>0</v>
      </c>
      <c r="T41" s="103">
        <f t="shared" ref="T41" si="18">SUM(T42:T44)</f>
        <v>0</v>
      </c>
      <c r="U41" s="115"/>
      <c r="V41" s="109">
        <f t="shared" si="5"/>
        <v>0</v>
      </c>
    </row>
    <row r="42" spans="1:22" ht="15.75" outlineLevel="1" thickBot="1" x14ac:dyDescent="0.3">
      <c r="A42" s="176" t="s">
        <v>74</v>
      </c>
      <c r="B42" s="202">
        <f>'DPGF BAT N°1'!B42</f>
        <v>0</v>
      </c>
      <c r="C42" s="204">
        <f>'DPGF BAT N°1'!C42</f>
        <v>0</v>
      </c>
      <c r="D42" s="178"/>
      <c r="E42" s="171">
        <f>C42*D42</f>
        <v>0</v>
      </c>
      <c r="F42" s="178"/>
      <c r="G42" s="172"/>
      <c r="H42" s="202">
        <f>'DPGF BAT N°1'!H42</f>
        <v>0</v>
      </c>
      <c r="I42" s="204">
        <f>'DPGF BAT N°1'!I42</f>
        <v>0</v>
      </c>
      <c r="J42" s="178"/>
      <c r="K42" s="171">
        <f>I42*J42</f>
        <v>0</v>
      </c>
      <c r="L42" s="178"/>
      <c r="M42" s="172"/>
      <c r="N42" s="202">
        <f>'DPGF BAT N°1'!N42</f>
        <v>0</v>
      </c>
      <c r="O42" s="204">
        <f>'DPGF BAT N°1'!O42</f>
        <v>0</v>
      </c>
      <c r="P42" s="178"/>
      <c r="Q42" s="171">
        <f>O42*P42</f>
        <v>0</v>
      </c>
      <c r="R42" s="178"/>
      <c r="S42" s="172"/>
      <c r="T42" s="179"/>
      <c r="U42" s="180">
        <f>'DPGF BAT N°1'!U42</f>
        <v>0</v>
      </c>
      <c r="V42" s="175">
        <f t="shared" si="5"/>
        <v>0</v>
      </c>
    </row>
    <row r="43" spans="1:22" ht="15.75" outlineLevel="1" thickBot="1" x14ac:dyDescent="0.3">
      <c r="A43" s="176" t="s">
        <v>75</v>
      </c>
      <c r="B43" s="202">
        <f>'DPGF BAT N°1'!B43</f>
        <v>0</v>
      </c>
      <c r="C43" s="204">
        <f>'DPGF BAT N°1'!C43</f>
        <v>0</v>
      </c>
      <c r="D43" s="178"/>
      <c r="E43" s="171">
        <f t="shared" ref="E43:E44" si="19">C43*D43</f>
        <v>0</v>
      </c>
      <c r="F43" s="178"/>
      <c r="G43" s="172"/>
      <c r="H43" s="202">
        <f>'DPGF BAT N°1'!H43</f>
        <v>0</v>
      </c>
      <c r="I43" s="204">
        <f>'DPGF BAT N°1'!I43</f>
        <v>0</v>
      </c>
      <c r="J43" s="178"/>
      <c r="K43" s="171">
        <f t="shared" ref="K43:K44" si="20">I43*J43</f>
        <v>0</v>
      </c>
      <c r="L43" s="178"/>
      <c r="M43" s="172"/>
      <c r="N43" s="202">
        <f>'DPGF BAT N°1'!N43</f>
        <v>0</v>
      </c>
      <c r="O43" s="204">
        <f>'DPGF BAT N°1'!O43</f>
        <v>0</v>
      </c>
      <c r="P43" s="178"/>
      <c r="Q43" s="171">
        <f t="shared" ref="Q43:Q44" si="21">O43*P43</f>
        <v>0</v>
      </c>
      <c r="R43" s="178"/>
      <c r="S43" s="172"/>
      <c r="T43" s="179"/>
      <c r="U43" s="180">
        <f>'DPGF BAT N°1'!U43</f>
        <v>0</v>
      </c>
      <c r="V43" s="175">
        <f t="shared" si="5"/>
        <v>0</v>
      </c>
    </row>
    <row r="44" spans="1:22" ht="15.75" outlineLevel="1" thickBot="1" x14ac:dyDescent="0.3">
      <c r="A44" s="176" t="s">
        <v>72</v>
      </c>
      <c r="B44" s="202">
        <f>'DPGF BAT N°1'!B44</f>
        <v>0</v>
      </c>
      <c r="C44" s="204">
        <f>'DPGF BAT N°1'!C44</f>
        <v>0</v>
      </c>
      <c r="D44" s="178"/>
      <c r="E44" s="171">
        <f t="shared" si="19"/>
        <v>0</v>
      </c>
      <c r="F44" s="178"/>
      <c r="G44" s="172"/>
      <c r="H44" s="202">
        <f>'DPGF BAT N°1'!H44</f>
        <v>0</v>
      </c>
      <c r="I44" s="204">
        <f>'DPGF BAT N°1'!I44</f>
        <v>0</v>
      </c>
      <c r="J44" s="178"/>
      <c r="K44" s="171">
        <f t="shared" si="20"/>
        <v>0</v>
      </c>
      <c r="L44" s="178"/>
      <c r="M44" s="172"/>
      <c r="N44" s="202">
        <f>'DPGF BAT N°1'!N44</f>
        <v>0</v>
      </c>
      <c r="O44" s="204">
        <f>'DPGF BAT N°1'!O44</f>
        <v>0</v>
      </c>
      <c r="P44" s="178"/>
      <c r="Q44" s="171">
        <f t="shared" si="21"/>
        <v>0</v>
      </c>
      <c r="R44" s="178"/>
      <c r="S44" s="172"/>
      <c r="T44" s="179"/>
      <c r="U44" s="180">
        <f>'DPGF BAT N°1'!U44</f>
        <v>0</v>
      </c>
      <c r="V44" s="175">
        <f t="shared" si="5"/>
        <v>0</v>
      </c>
    </row>
    <row r="45" spans="1:22" ht="15.75" thickBot="1" x14ac:dyDescent="0.3">
      <c r="A45" s="169" t="s">
        <v>76</v>
      </c>
      <c r="B45" s="113"/>
      <c r="C45" s="114"/>
      <c r="D45" s="102">
        <f>SUM(D46:D48)</f>
        <v>0</v>
      </c>
      <c r="E45" s="122">
        <f>SUM(E46:E48)</f>
        <v>0</v>
      </c>
      <c r="F45" s="102">
        <f>SUM(F46:F48)</f>
        <v>0</v>
      </c>
      <c r="G45" s="103">
        <f>SUM(G46:G48)</f>
        <v>0</v>
      </c>
      <c r="H45" s="113"/>
      <c r="I45" s="114"/>
      <c r="J45" s="102">
        <f>SUM(J46:J48)</f>
        <v>0</v>
      </c>
      <c r="K45" s="122">
        <f>SUM(K46:K48)</f>
        <v>0</v>
      </c>
      <c r="L45" s="102">
        <f>SUM(L46:L48)</f>
        <v>0</v>
      </c>
      <c r="M45" s="103">
        <f>SUM(M46:M48)</f>
        <v>0</v>
      </c>
      <c r="N45" s="113"/>
      <c r="O45" s="114"/>
      <c r="P45" s="102">
        <f>SUM(P46:P48)</f>
        <v>0</v>
      </c>
      <c r="Q45" s="122">
        <f>SUM(Q46:Q48)</f>
        <v>0</v>
      </c>
      <c r="R45" s="102">
        <f>SUM(R46:R48)</f>
        <v>0</v>
      </c>
      <c r="S45" s="103">
        <f>SUM(S46:S48)</f>
        <v>0</v>
      </c>
      <c r="T45" s="103">
        <f t="shared" ref="T45" si="22">SUM(T46:T48)</f>
        <v>0</v>
      </c>
      <c r="U45" s="115"/>
      <c r="V45" s="109">
        <f t="shared" si="5"/>
        <v>0</v>
      </c>
    </row>
    <row r="46" spans="1:22" ht="15.75" outlineLevel="1" thickBot="1" x14ac:dyDescent="0.3">
      <c r="A46" s="176" t="s">
        <v>77</v>
      </c>
      <c r="B46" s="202">
        <f>'DPGF BAT N°1'!B46</f>
        <v>0</v>
      </c>
      <c r="C46" s="204">
        <f>'DPGF BAT N°1'!C46</f>
        <v>0</v>
      </c>
      <c r="D46" s="178"/>
      <c r="E46" s="171">
        <f>C46*D46</f>
        <v>0</v>
      </c>
      <c r="F46" s="178"/>
      <c r="G46" s="172"/>
      <c r="H46" s="202">
        <f>'DPGF BAT N°1'!H46</f>
        <v>0</v>
      </c>
      <c r="I46" s="204">
        <f>'DPGF BAT N°1'!I46</f>
        <v>0</v>
      </c>
      <c r="J46" s="178"/>
      <c r="K46" s="171">
        <f>I46*J46</f>
        <v>0</v>
      </c>
      <c r="L46" s="178"/>
      <c r="M46" s="172"/>
      <c r="N46" s="202">
        <f>'DPGF BAT N°1'!N46</f>
        <v>0</v>
      </c>
      <c r="O46" s="204">
        <f>'DPGF BAT N°1'!O46</f>
        <v>0</v>
      </c>
      <c r="P46" s="178"/>
      <c r="Q46" s="171">
        <f>O46*P46</f>
        <v>0</v>
      </c>
      <c r="R46" s="178"/>
      <c r="S46" s="172"/>
      <c r="T46" s="179"/>
      <c r="U46" s="180">
        <f>'DPGF BAT N°1'!U46</f>
        <v>0</v>
      </c>
      <c r="V46" s="175">
        <f t="shared" si="5"/>
        <v>0</v>
      </c>
    </row>
    <row r="47" spans="1:22" ht="15.75" outlineLevel="1" thickBot="1" x14ac:dyDescent="0.3">
      <c r="A47" s="176" t="s">
        <v>78</v>
      </c>
      <c r="B47" s="202">
        <f>'DPGF BAT N°1'!B47</f>
        <v>0</v>
      </c>
      <c r="C47" s="204">
        <f>'DPGF BAT N°1'!C47</f>
        <v>0</v>
      </c>
      <c r="D47" s="178"/>
      <c r="E47" s="171">
        <f t="shared" ref="E47:E48" si="23">C47*D47</f>
        <v>0</v>
      </c>
      <c r="F47" s="178"/>
      <c r="G47" s="172"/>
      <c r="H47" s="202">
        <f>'DPGF BAT N°1'!H47</f>
        <v>0</v>
      </c>
      <c r="I47" s="204">
        <f>'DPGF BAT N°1'!I47</f>
        <v>0</v>
      </c>
      <c r="J47" s="178"/>
      <c r="K47" s="171">
        <f t="shared" ref="K47:K48" si="24">I47*J47</f>
        <v>0</v>
      </c>
      <c r="L47" s="178"/>
      <c r="M47" s="172"/>
      <c r="N47" s="202">
        <f>'DPGF BAT N°1'!N47</f>
        <v>0</v>
      </c>
      <c r="O47" s="204">
        <f>'DPGF BAT N°1'!O47</f>
        <v>0</v>
      </c>
      <c r="P47" s="178"/>
      <c r="Q47" s="171">
        <f t="shared" ref="Q47:Q48" si="25">O47*P47</f>
        <v>0</v>
      </c>
      <c r="R47" s="178"/>
      <c r="S47" s="172"/>
      <c r="T47" s="179"/>
      <c r="U47" s="180">
        <f>'DPGF BAT N°1'!U47</f>
        <v>0</v>
      </c>
      <c r="V47" s="175">
        <f t="shared" si="5"/>
        <v>0</v>
      </c>
    </row>
    <row r="48" spans="1:22" ht="15.75" outlineLevel="1" thickBot="1" x14ac:dyDescent="0.3">
      <c r="A48" s="176" t="s">
        <v>79</v>
      </c>
      <c r="B48" s="202">
        <f>'DPGF BAT N°1'!B48</f>
        <v>0</v>
      </c>
      <c r="C48" s="204">
        <f>'DPGF BAT N°1'!C48</f>
        <v>0</v>
      </c>
      <c r="D48" s="178"/>
      <c r="E48" s="171">
        <f t="shared" si="23"/>
        <v>0</v>
      </c>
      <c r="F48" s="178"/>
      <c r="G48" s="172"/>
      <c r="H48" s="202">
        <f>'DPGF BAT N°1'!H48</f>
        <v>0</v>
      </c>
      <c r="I48" s="204">
        <f>'DPGF BAT N°1'!I48</f>
        <v>0</v>
      </c>
      <c r="J48" s="178"/>
      <c r="K48" s="171">
        <f t="shared" si="24"/>
        <v>0</v>
      </c>
      <c r="L48" s="178"/>
      <c r="M48" s="172"/>
      <c r="N48" s="202">
        <f>'DPGF BAT N°1'!N48</f>
        <v>0</v>
      </c>
      <c r="O48" s="204">
        <f>'DPGF BAT N°1'!O48</f>
        <v>0</v>
      </c>
      <c r="P48" s="178"/>
      <c r="Q48" s="171">
        <f t="shared" si="25"/>
        <v>0</v>
      </c>
      <c r="R48" s="178"/>
      <c r="S48" s="172"/>
      <c r="T48" s="179"/>
      <c r="U48" s="180">
        <f>'DPGF BAT N°1'!U48</f>
        <v>0</v>
      </c>
      <c r="V48" s="175">
        <f t="shared" si="5"/>
        <v>0</v>
      </c>
    </row>
    <row r="49" spans="1:22" ht="15.75" thickBot="1" x14ac:dyDescent="0.3">
      <c r="A49" s="169" t="s">
        <v>80</v>
      </c>
      <c r="B49" s="113"/>
      <c r="C49" s="114"/>
      <c r="D49" s="102">
        <f>SUM(D50:D59)</f>
        <v>0</v>
      </c>
      <c r="E49" s="122">
        <f>SUM(E50:E59)</f>
        <v>0</v>
      </c>
      <c r="F49" s="102">
        <f>SUM(F50:F59)</f>
        <v>0</v>
      </c>
      <c r="G49" s="103">
        <f>SUM(G50:G59)</f>
        <v>0</v>
      </c>
      <c r="H49" s="135"/>
      <c r="I49" s="136"/>
      <c r="J49" s="102">
        <f>SUM(J50:J59)</f>
        <v>0</v>
      </c>
      <c r="K49" s="122">
        <f>SUM(K50:K59)</f>
        <v>0</v>
      </c>
      <c r="L49" s="102">
        <f>SUM(L50:L59)</f>
        <v>0</v>
      </c>
      <c r="M49" s="103">
        <f>SUM(M50:M59)</f>
        <v>0</v>
      </c>
      <c r="N49" s="113"/>
      <c r="O49" s="114"/>
      <c r="P49" s="102">
        <f>SUM(P50:P59)</f>
        <v>0</v>
      </c>
      <c r="Q49" s="122">
        <f>SUM(Q50:Q59)</f>
        <v>0</v>
      </c>
      <c r="R49" s="102">
        <f>SUM(R50:R59)</f>
        <v>0</v>
      </c>
      <c r="S49" s="103">
        <f>SUM(S50:S59)</f>
        <v>0</v>
      </c>
      <c r="T49" s="103">
        <f t="shared" ref="T49" si="26">SUM(T50:T59)</f>
        <v>0</v>
      </c>
      <c r="U49" s="115"/>
      <c r="V49" s="109">
        <f t="shared" si="5"/>
        <v>0</v>
      </c>
    </row>
    <row r="50" spans="1:22" ht="15.75" outlineLevel="1" thickBot="1" x14ac:dyDescent="0.3">
      <c r="A50" s="176" t="s">
        <v>81</v>
      </c>
      <c r="B50" s="202">
        <f>'DPGF BAT N°1'!B50</f>
        <v>0</v>
      </c>
      <c r="C50" s="204">
        <f>'DPGF BAT N°1'!C50</f>
        <v>0</v>
      </c>
      <c r="D50" s="178"/>
      <c r="E50" s="171">
        <f>C50*D50</f>
        <v>0</v>
      </c>
      <c r="F50" s="178"/>
      <c r="G50" s="172"/>
      <c r="H50" s="202">
        <f>'DPGF BAT N°1'!H50</f>
        <v>0</v>
      </c>
      <c r="I50" s="204">
        <f>'DPGF BAT N°1'!I50</f>
        <v>0</v>
      </c>
      <c r="J50" s="178"/>
      <c r="K50" s="171">
        <f>I50*J50</f>
        <v>0</v>
      </c>
      <c r="L50" s="178"/>
      <c r="M50" s="172"/>
      <c r="N50" s="202">
        <f>'DPGF BAT N°1'!N50</f>
        <v>0</v>
      </c>
      <c r="O50" s="204">
        <f>'DPGF BAT N°1'!O50</f>
        <v>0</v>
      </c>
      <c r="P50" s="178"/>
      <c r="Q50" s="171">
        <f>O50*P50</f>
        <v>0</v>
      </c>
      <c r="R50" s="178"/>
      <c r="S50" s="172"/>
      <c r="T50" s="179"/>
      <c r="U50" s="180">
        <f>'DPGF BAT N°1'!U50</f>
        <v>0</v>
      </c>
      <c r="V50" s="175">
        <f t="shared" si="5"/>
        <v>0</v>
      </c>
    </row>
    <row r="51" spans="1:22" ht="15.75" outlineLevel="1" thickBot="1" x14ac:dyDescent="0.3">
      <c r="A51" s="176" t="s">
        <v>82</v>
      </c>
      <c r="B51" s="202">
        <f>'DPGF BAT N°1'!B51</f>
        <v>0</v>
      </c>
      <c r="C51" s="204">
        <f>'DPGF BAT N°1'!C51</f>
        <v>0</v>
      </c>
      <c r="D51" s="178"/>
      <c r="E51" s="171">
        <f t="shared" ref="E51:E59" si="27">C51*D51</f>
        <v>0</v>
      </c>
      <c r="F51" s="178"/>
      <c r="G51" s="172"/>
      <c r="H51" s="202">
        <f>'DPGF BAT N°1'!H51</f>
        <v>0</v>
      </c>
      <c r="I51" s="204">
        <f>'DPGF BAT N°1'!I51</f>
        <v>0</v>
      </c>
      <c r="J51" s="178"/>
      <c r="K51" s="171">
        <f t="shared" ref="K51:K59" si="28">I51*J51</f>
        <v>0</v>
      </c>
      <c r="L51" s="178"/>
      <c r="M51" s="172"/>
      <c r="N51" s="202">
        <f>'DPGF BAT N°1'!N51</f>
        <v>0</v>
      </c>
      <c r="O51" s="204">
        <f>'DPGF BAT N°1'!O51</f>
        <v>0</v>
      </c>
      <c r="P51" s="178"/>
      <c r="Q51" s="171">
        <f t="shared" ref="Q51:Q59" si="29">O51*P51</f>
        <v>0</v>
      </c>
      <c r="R51" s="178"/>
      <c r="S51" s="172"/>
      <c r="T51" s="179"/>
      <c r="U51" s="180">
        <f>'DPGF BAT N°1'!U51</f>
        <v>0</v>
      </c>
      <c r="V51" s="175">
        <f t="shared" si="5"/>
        <v>0</v>
      </c>
    </row>
    <row r="52" spans="1:22" ht="15.75" outlineLevel="1" thickBot="1" x14ac:dyDescent="0.3">
      <c r="A52" s="176" t="s">
        <v>83</v>
      </c>
      <c r="B52" s="202">
        <f>'DPGF BAT N°1'!B52</f>
        <v>0</v>
      </c>
      <c r="C52" s="204">
        <f>'DPGF BAT N°1'!C52</f>
        <v>0</v>
      </c>
      <c r="D52" s="178"/>
      <c r="E52" s="171">
        <f t="shared" si="27"/>
        <v>0</v>
      </c>
      <c r="F52" s="178"/>
      <c r="G52" s="172"/>
      <c r="H52" s="202">
        <f>'DPGF BAT N°1'!H52</f>
        <v>0</v>
      </c>
      <c r="I52" s="204">
        <f>'DPGF BAT N°1'!I52</f>
        <v>0</v>
      </c>
      <c r="J52" s="178"/>
      <c r="K52" s="171">
        <f t="shared" si="28"/>
        <v>0</v>
      </c>
      <c r="L52" s="178"/>
      <c r="M52" s="172"/>
      <c r="N52" s="202">
        <f>'DPGF BAT N°1'!N52</f>
        <v>0</v>
      </c>
      <c r="O52" s="204">
        <f>'DPGF BAT N°1'!O52</f>
        <v>0</v>
      </c>
      <c r="P52" s="178"/>
      <c r="Q52" s="171">
        <f t="shared" si="29"/>
        <v>0</v>
      </c>
      <c r="R52" s="178"/>
      <c r="S52" s="172"/>
      <c r="T52" s="179"/>
      <c r="U52" s="180">
        <f>'DPGF BAT N°1'!U52</f>
        <v>0</v>
      </c>
      <c r="V52" s="175">
        <f t="shared" si="5"/>
        <v>0</v>
      </c>
    </row>
    <row r="53" spans="1:22" ht="15.75" outlineLevel="1" thickBot="1" x14ac:dyDescent="0.3">
      <c r="A53" s="176" t="s">
        <v>84</v>
      </c>
      <c r="B53" s="202">
        <f>'DPGF BAT N°1'!B53</f>
        <v>0</v>
      </c>
      <c r="C53" s="204">
        <f>'DPGF BAT N°1'!C53</f>
        <v>0</v>
      </c>
      <c r="D53" s="178"/>
      <c r="E53" s="171">
        <f t="shared" si="27"/>
        <v>0</v>
      </c>
      <c r="F53" s="178"/>
      <c r="G53" s="172"/>
      <c r="H53" s="202">
        <f>'DPGF BAT N°1'!H53</f>
        <v>0</v>
      </c>
      <c r="I53" s="204">
        <f>'DPGF BAT N°1'!I53</f>
        <v>0</v>
      </c>
      <c r="J53" s="178"/>
      <c r="K53" s="171">
        <f t="shared" si="28"/>
        <v>0</v>
      </c>
      <c r="L53" s="178"/>
      <c r="M53" s="172"/>
      <c r="N53" s="202">
        <f>'DPGF BAT N°1'!N53</f>
        <v>0</v>
      </c>
      <c r="O53" s="204">
        <f>'DPGF BAT N°1'!O53</f>
        <v>0</v>
      </c>
      <c r="P53" s="178"/>
      <c r="Q53" s="171">
        <f t="shared" si="29"/>
        <v>0</v>
      </c>
      <c r="R53" s="178"/>
      <c r="S53" s="172"/>
      <c r="T53" s="179"/>
      <c r="U53" s="180">
        <f>'DPGF BAT N°1'!U53</f>
        <v>0</v>
      </c>
      <c r="V53" s="175">
        <f t="shared" si="5"/>
        <v>0</v>
      </c>
    </row>
    <row r="54" spans="1:22" ht="15.75" outlineLevel="1" thickBot="1" x14ac:dyDescent="0.3">
      <c r="A54" s="176" t="s">
        <v>85</v>
      </c>
      <c r="B54" s="202">
        <f>'DPGF BAT N°1'!B54</f>
        <v>0</v>
      </c>
      <c r="C54" s="204">
        <f>'DPGF BAT N°1'!C54</f>
        <v>0</v>
      </c>
      <c r="D54" s="178"/>
      <c r="E54" s="171">
        <f t="shared" si="27"/>
        <v>0</v>
      </c>
      <c r="F54" s="178"/>
      <c r="G54" s="172"/>
      <c r="H54" s="202">
        <f>'DPGF BAT N°1'!H54</f>
        <v>0</v>
      </c>
      <c r="I54" s="204">
        <f>'DPGF BAT N°1'!I54</f>
        <v>0</v>
      </c>
      <c r="J54" s="178"/>
      <c r="K54" s="171">
        <f t="shared" si="28"/>
        <v>0</v>
      </c>
      <c r="L54" s="178"/>
      <c r="M54" s="172"/>
      <c r="N54" s="202">
        <f>'DPGF BAT N°1'!N54</f>
        <v>0</v>
      </c>
      <c r="O54" s="204">
        <f>'DPGF BAT N°1'!O54</f>
        <v>0</v>
      </c>
      <c r="P54" s="178"/>
      <c r="Q54" s="171">
        <f t="shared" si="29"/>
        <v>0</v>
      </c>
      <c r="R54" s="178"/>
      <c r="S54" s="172"/>
      <c r="T54" s="179"/>
      <c r="U54" s="180">
        <f>'DPGF BAT N°1'!U54</f>
        <v>0</v>
      </c>
      <c r="V54" s="175">
        <f t="shared" si="5"/>
        <v>0</v>
      </c>
    </row>
    <row r="55" spans="1:22" ht="15.75" outlineLevel="1" thickBot="1" x14ac:dyDescent="0.3">
      <c r="A55" s="176" t="s">
        <v>86</v>
      </c>
      <c r="B55" s="202">
        <f>'DPGF BAT N°1'!B55</f>
        <v>0</v>
      </c>
      <c r="C55" s="204">
        <f>'DPGF BAT N°1'!C55</f>
        <v>0</v>
      </c>
      <c r="D55" s="178"/>
      <c r="E55" s="171">
        <f t="shared" si="27"/>
        <v>0</v>
      </c>
      <c r="F55" s="178"/>
      <c r="G55" s="172"/>
      <c r="H55" s="202">
        <f>'DPGF BAT N°1'!H55</f>
        <v>0</v>
      </c>
      <c r="I55" s="204">
        <f>'DPGF BAT N°1'!I55</f>
        <v>0</v>
      </c>
      <c r="J55" s="178"/>
      <c r="K55" s="171">
        <f t="shared" si="28"/>
        <v>0</v>
      </c>
      <c r="L55" s="178"/>
      <c r="M55" s="172"/>
      <c r="N55" s="202">
        <f>'DPGF BAT N°1'!N55</f>
        <v>0</v>
      </c>
      <c r="O55" s="204">
        <f>'DPGF BAT N°1'!O55</f>
        <v>0</v>
      </c>
      <c r="P55" s="178"/>
      <c r="Q55" s="171">
        <f t="shared" si="29"/>
        <v>0</v>
      </c>
      <c r="R55" s="178"/>
      <c r="S55" s="172"/>
      <c r="T55" s="179"/>
      <c r="U55" s="180">
        <f>'DPGF BAT N°1'!U55</f>
        <v>0</v>
      </c>
      <c r="V55" s="175">
        <f t="shared" si="5"/>
        <v>0</v>
      </c>
    </row>
    <row r="56" spans="1:22" ht="15.75" outlineLevel="1" thickBot="1" x14ac:dyDescent="0.3">
      <c r="A56" s="176" t="s">
        <v>87</v>
      </c>
      <c r="B56" s="202">
        <f>'DPGF BAT N°1'!B56</f>
        <v>0</v>
      </c>
      <c r="C56" s="204">
        <f>'DPGF BAT N°1'!C56</f>
        <v>0</v>
      </c>
      <c r="D56" s="178"/>
      <c r="E56" s="171">
        <f t="shared" si="27"/>
        <v>0</v>
      </c>
      <c r="F56" s="178"/>
      <c r="G56" s="172"/>
      <c r="H56" s="202">
        <f>'DPGF BAT N°1'!H56</f>
        <v>0</v>
      </c>
      <c r="I56" s="204">
        <f>'DPGF BAT N°1'!I56</f>
        <v>0</v>
      </c>
      <c r="J56" s="178"/>
      <c r="K56" s="171">
        <f t="shared" si="28"/>
        <v>0</v>
      </c>
      <c r="L56" s="178"/>
      <c r="M56" s="172"/>
      <c r="N56" s="202">
        <f>'DPGF BAT N°1'!N56</f>
        <v>0</v>
      </c>
      <c r="O56" s="204">
        <f>'DPGF BAT N°1'!O56</f>
        <v>0</v>
      </c>
      <c r="P56" s="178"/>
      <c r="Q56" s="171">
        <f t="shared" si="29"/>
        <v>0</v>
      </c>
      <c r="R56" s="178"/>
      <c r="S56" s="172"/>
      <c r="T56" s="179"/>
      <c r="U56" s="180">
        <f>'DPGF BAT N°1'!U56</f>
        <v>0</v>
      </c>
      <c r="V56" s="175">
        <f t="shared" si="5"/>
        <v>0</v>
      </c>
    </row>
    <row r="57" spans="1:22" ht="15.75" outlineLevel="1" thickBot="1" x14ac:dyDescent="0.3">
      <c r="A57" s="176" t="s">
        <v>88</v>
      </c>
      <c r="B57" s="202">
        <f>'DPGF BAT N°1'!B57</f>
        <v>0</v>
      </c>
      <c r="C57" s="204">
        <f>'DPGF BAT N°1'!C57</f>
        <v>0</v>
      </c>
      <c r="D57" s="178"/>
      <c r="E57" s="171">
        <f t="shared" si="27"/>
        <v>0</v>
      </c>
      <c r="F57" s="178"/>
      <c r="G57" s="172"/>
      <c r="H57" s="202">
        <f>'DPGF BAT N°1'!H57</f>
        <v>0</v>
      </c>
      <c r="I57" s="204">
        <f>'DPGF BAT N°1'!I57</f>
        <v>0</v>
      </c>
      <c r="J57" s="178"/>
      <c r="K57" s="171">
        <f t="shared" si="28"/>
        <v>0</v>
      </c>
      <c r="L57" s="178"/>
      <c r="M57" s="172"/>
      <c r="N57" s="202">
        <f>'DPGF BAT N°1'!N57</f>
        <v>0</v>
      </c>
      <c r="O57" s="204">
        <f>'DPGF BAT N°1'!O57</f>
        <v>0</v>
      </c>
      <c r="P57" s="178"/>
      <c r="Q57" s="171">
        <f t="shared" si="29"/>
        <v>0</v>
      </c>
      <c r="R57" s="178"/>
      <c r="S57" s="172"/>
      <c r="T57" s="179"/>
      <c r="U57" s="180">
        <f>'DPGF BAT N°1'!U57</f>
        <v>0</v>
      </c>
      <c r="V57" s="175">
        <f t="shared" si="5"/>
        <v>0</v>
      </c>
    </row>
    <row r="58" spans="1:22" ht="15.75" outlineLevel="1" thickBot="1" x14ac:dyDescent="0.3">
      <c r="A58" s="176" t="s">
        <v>89</v>
      </c>
      <c r="B58" s="202">
        <f>'DPGF BAT N°1'!B58</f>
        <v>0</v>
      </c>
      <c r="C58" s="204">
        <f>'DPGF BAT N°1'!C58</f>
        <v>0</v>
      </c>
      <c r="D58" s="178"/>
      <c r="E58" s="171">
        <f t="shared" si="27"/>
        <v>0</v>
      </c>
      <c r="F58" s="178"/>
      <c r="G58" s="172"/>
      <c r="H58" s="202">
        <f>'DPGF BAT N°1'!H58</f>
        <v>0</v>
      </c>
      <c r="I58" s="204">
        <f>'DPGF BAT N°1'!I58</f>
        <v>0</v>
      </c>
      <c r="J58" s="178"/>
      <c r="K58" s="171">
        <f t="shared" si="28"/>
        <v>0</v>
      </c>
      <c r="L58" s="178"/>
      <c r="M58" s="172"/>
      <c r="N58" s="202">
        <f>'DPGF BAT N°1'!N58</f>
        <v>0</v>
      </c>
      <c r="O58" s="204">
        <f>'DPGF BAT N°1'!O58</f>
        <v>0</v>
      </c>
      <c r="P58" s="178"/>
      <c r="Q58" s="171">
        <f t="shared" si="29"/>
        <v>0</v>
      </c>
      <c r="R58" s="178"/>
      <c r="S58" s="172"/>
      <c r="T58" s="179"/>
      <c r="U58" s="181">
        <f>'DPGF BAT N°1'!U58</f>
        <v>0</v>
      </c>
      <c r="V58" s="175">
        <f t="shared" si="5"/>
        <v>0</v>
      </c>
    </row>
    <row r="59" spans="1:22" ht="15.75" outlineLevel="1" thickBot="1" x14ac:dyDescent="0.3">
      <c r="A59" s="176" t="s">
        <v>90</v>
      </c>
      <c r="B59" s="202">
        <f>'DPGF BAT N°1'!B59</f>
        <v>0</v>
      </c>
      <c r="C59" s="204">
        <f>'DPGF BAT N°1'!C59</f>
        <v>0</v>
      </c>
      <c r="D59" s="178"/>
      <c r="E59" s="171">
        <f t="shared" si="27"/>
        <v>0</v>
      </c>
      <c r="F59" s="178"/>
      <c r="G59" s="172"/>
      <c r="H59" s="202">
        <f>'DPGF BAT N°1'!H59</f>
        <v>0</v>
      </c>
      <c r="I59" s="204">
        <f>'DPGF BAT N°1'!I59</f>
        <v>0</v>
      </c>
      <c r="J59" s="178"/>
      <c r="K59" s="171">
        <f t="shared" si="28"/>
        <v>0</v>
      </c>
      <c r="L59" s="178"/>
      <c r="M59" s="172"/>
      <c r="N59" s="202">
        <f>'DPGF BAT N°1'!N59</f>
        <v>0</v>
      </c>
      <c r="O59" s="204">
        <f>'DPGF BAT N°1'!O59</f>
        <v>0</v>
      </c>
      <c r="P59" s="178"/>
      <c r="Q59" s="171">
        <f t="shared" si="29"/>
        <v>0</v>
      </c>
      <c r="R59" s="178"/>
      <c r="S59" s="172"/>
      <c r="T59" s="179"/>
      <c r="U59" s="180">
        <f>'DPGF BAT N°1'!U59</f>
        <v>0</v>
      </c>
      <c r="V59" s="175">
        <f t="shared" si="5"/>
        <v>0</v>
      </c>
    </row>
    <row r="60" spans="1:22" ht="15.75" thickBot="1" x14ac:dyDescent="0.3">
      <c r="A60" s="169" t="s">
        <v>341</v>
      </c>
      <c r="B60" s="113"/>
      <c r="C60" s="114"/>
      <c r="D60" s="102">
        <f>SUM(D61:D65)</f>
        <v>0</v>
      </c>
      <c r="E60" s="122">
        <f t="shared" ref="E60:G60" si="30">SUM(E61:E65)</f>
        <v>0</v>
      </c>
      <c r="F60" s="102">
        <f t="shared" si="30"/>
        <v>0</v>
      </c>
      <c r="G60" s="103">
        <f t="shared" si="30"/>
        <v>0</v>
      </c>
      <c r="H60" s="135"/>
      <c r="I60" s="136"/>
      <c r="J60" s="102">
        <f>SUM(J61:J65)</f>
        <v>0</v>
      </c>
      <c r="K60" s="122">
        <f>SUM(K61:K65)</f>
        <v>0</v>
      </c>
      <c r="L60" s="102">
        <f>SUM(L61:L65)</f>
        <v>0</v>
      </c>
      <c r="M60" s="103">
        <f>SUM(M61:M65)</f>
        <v>0</v>
      </c>
      <c r="N60" s="113"/>
      <c r="O60" s="114"/>
      <c r="P60" s="102">
        <f>SUM(P61:P65)</f>
        <v>0</v>
      </c>
      <c r="Q60" s="122">
        <v>0</v>
      </c>
      <c r="R60" s="102">
        <f>SUM(R61:R65)</f>
        <v>0</v>
      </c>
      <c r="S60" s="103">
        <f>SUM(S61:S65)</f>
        <v>0</v>
      </c>
      <c r="T60" s="103">
        <f>SUM(T61:T65)</f>
        <v>0</v>
      </c>
      <c r="U60" s="115"/>
      <c r="V60" s="109">
        <f t="shared" si="5"/>
        <v>0</v>
      </c>
    </row>
    <row r="61" spans="1:22" ht="15.75" outlineLevel="1" thickBot="1" x14ac:dyDescent="0.3">
      <c r="A61" s="186"/>
      <c r="B61" s="202">
        <f>'DPGF BAT N°1'!B61</f>
        <v>0</v>
      </c>
      <c r="C61" s="204">
        <f>'DPGF BAT N°1'!C61</f>
        <v>0</v>
      </c>
      <c r="D61" s="178"/>
      <c r="E61" s="171">
        <f t="shared" ref="E61" si="31">C61*D61</f>
        <v>0</v>
      </c>
      <c r="F61" s="178"/>
      <c r="G61" s="172"/>
      <c r="H61" s="202">
        <f>'DPGF BAT N°1'!H61</f>
        <v>0</v>
      </c>
      <c r="I61" s="204">
        <f>'DPGF BAT N°1'!I61</f>
        <v>0</v>
      </c>
      <c r="J61" s="178"/>
      <c r="K61" s="171">
        <f t="shared" ref="K61" si="32">I61*J61</f>
        <v>0</v>
      </c>
      <c r="L61" s="178"/>
      <c r="M61" s="172"/>
      <c r="N61" s="202">
        <f>'DPGF BAT N°1'!N61</f>
        <v>0</v>
      </c>
      <c r="O61" s="204">
        <f>'DPGF BAT N°1'!O61</f>
        <v>0</v>
      </c>
      <c r="P61" s="178"/>
      <c r="Q61" s="171">
        <f t="shared" ref="Q61" si="33">O61*P61</f>
        <v>0</v>
      </c>
      <c r="R61" s="178"/>
      <c r="S61" s="172"/>
      <c r="T61" s="179"/>
      <c r="U61" s="180">
        <f>'DPGF BAT N°1'!U61</f>
        <v>0</v>
      </c>
      <c r="V61" s="175">
        <f t="shared" si="5"/>
        <v>0</v>
      </c>
    </row>
    <row r="62" spans="1:22" ht="15.75" outlineLevel="1" thickBot="1" x14ac:dyDescent="0.3">
      <c r="A62" s="186"/>
      <c r="B62" s="202">
        <f>'DPGF BAT N°1'!B62</f>
        <v>0</v>
      </c>
      <c r="C62" s="204">
        <f>'DPGF BAT N°1'!C62</f>
        <v>0</v>
      </c>
      <c r="D62" s="178"/>
      <c r="E62" s="171">
        <v>0</v>
      </c>
      <c r="F62" s="178"/>
      <c r="G62" s="172"/>
      <c r="H62" s="202">
        <f>'DPGF BAT N°1'!H62</f>
        <v>0</v>
      </c>
      <c r="I62" s="204">
        <f>'DPGF BAT N°1'!I62</f>
        <v>0</v>
      </c>
      <c r="J62" s="178"/>
      <c r="K62" s="171">
        <v>0</v>
      </c>
      <c r="L62" s="178"/>
      <c r="M62" s="172"/>
      <c r="N62" s="202">
        <f>'DPGF BAT N°1'!N62</f>
        <v>0</v>
      </c>
      <c r="O62" s="204">
        <f>'DPGF BAT N°1'!O62</f>
        <v>0</v>
      </c>
      <c r="P62" s="178"/>
      <c r="Q62" s="171">
        <v>0</v>
      </c>
      <c r="R62" s="178"/>
      <c r="S62" s="172"/>
      <c r="T62" s="179"/>
      <c r="U62" s="180">
        <f>'DPGF BAT N°1'!U62</f>
        <v>0</v>
      </c>
      <c r="V62" s="175">
        <v>0</v>
      </c>
    </row>
    <row r="63" spans="1:22" ht="15.75" outlineLevel="1" thickBot="1" x14ac:dyDescent="0.3">
      <c r="A63" s="186"/>
      <c r="B63" s="202">
        <f>'DPGF BAT N°1'!B63</f>
        <v>0</v>
      </c>
      <c r="C63" s="204">
        <f>'DPGF BAT N°1'!C63</f>
        <v>0</v>
      </c>
      <c r="D63" s="178"/>
      <c r="E63" s="171">
        <v>0</v>
      </c>
      <c r="F63" s="178"/>
      <c r="G63" s="172"/>
      <c r="H63" s="202">
        <f>'DPGF BAT N°1'!H63</f>
        <v>0</v>
      </c>
      <c r="I63" s="204">
        <f>'DPGF BAT N°1'!I63</f>
        <v>0</v>
      </c>
      <c r="J63" s="178"/>
      <c r="K63" s="171">
        <v>0</v>
      </c>
      <c r="L63" s="178"/>
      <c r="M63" s="172"/>
      <c r="N63" s="202">
        <f>'DPGF BAT N°1'!N63</f>
        <v>0</v>
      </c>
      <c r="O63" s="204">
        <f>'DPGF BAT N°1'!O63</f>
        <v>0</v>
      </c>
      <c r="P63" s="178"/>
      <c r="Q63" s="171">
        <v>0</v>
      </c>
      <c r="R63" s="178"/>
      <c r="S63" s="172"/>
      <c r="T63" s="179"/>
      <c r="U63" s="180">
        <f>'DPGF BAT N°1'!U63</f>
        <v>0</v>
      </c>
      <c r="V63" s="175">
        <v>0</v>
      </c>
    </row>
    <row r="64" spans="1:22" ht="15.75" outlineLevel="1" thickBot="1" x14ac:dyDescent="0.3">
      <c r="A64" s="186"/>
      <c r="B64" s="202">
        <f>'DPGF BAT N°1'!B64</f>
        <v>0</v>
      </c>
      <c r="C64" s="204">
        <f>'DPGF BAT N°1'!C64</f>
        <v>0</v>
      </c>
      <c r="D64" s="178"/>
      <c r="E64" s="171">
        <v>0</v>
      </c>
      <c r="F64" s="178"/>
      <c r="G64" s="172"/>
      <c r="H64" s="202">
        <f>'DPGF BAT N°1'!H64</f>
        <v>0</v>
      </c>
      <c r="I64" s="204">
        <f>'DPGF BAT N°1'!I64</f>
        <v>0</v>
      </c>
      <c r="J64" s="178"/>
      <c r="K64" s="171">
        <v>0</v>
      </c>
      <c r="L64" s="178"/>
      <c r="M64" s="172"/>
      <c r="N64" s="202">
        <f>'DPGF BAT N°1'!N64</f>
        <v>0</v>
      </c>
      <c r="O64" s="204">
        <f>'DPGF BAT N°1'!O64</f>
        <v>0</v>
      </c>
      <c r="P64" s="178"/>
      <c r="Q64" s="171">
        <v>0</v>
      </c>
      <c r="R64" s="178"/>
      <c r="S64" s="172"/>
      <c r="T64" s="179"/>
      <c r="U64" s="180">
        <f>'DPGF BAT N°1'!U64</f>
        <v>0</v>
      </c>
      <c r="V64" s="175">
        <v>0</v>
      </c>
    </row>
    <row r="65" spans="1:22" ht="15.75" outlineLevel="1" thickBot="1" x14ac:dyDescent="0.3">
      <c r="A65" s="186"/>
      <c r="B65" s="202">
        <f>'DPGF BAT N°1'!B65</f>
        <v>0</v>
      </c>
      <c r="C65" s="204">
        <f>'DPGF BAT N°1'!C65</f>
        <v>0</v>
      </c>
      <c r="D65" s="178"/>
      <c r="E65" s="171">
        <v>0</v>
      </c>
      <c r="F65" s="178"/>
      <c r="G65" s="172"/>
      <c r="H65" s="202">
        <f>'DPGF BAT N°1'!H65</f>
        <v>0</v>
      </c>
      <c r="I65" s="204">
        <f>'DPGF BAT N°1'!I65</f>
        <v>0</v>
      </c>
      <c r="J65" s="178"/>
      <c r="K65" s="171">
        <v>0</v>
      </c>
      <c r="L65" s="178"/>
      <c r="M65" s="172"/>
      <c r="N65" s="202">
        <f>'DPGF BAT N°1'!N65</f>
        <v>0</v>
      </c>
      <c r="O65" s="204">
        <f>'DPGF BAT N°1'!O65</f>
        <v>0</v>
      </c>
      <c r="P65" s="178"/>
      <c r="Q65" s="171">
        <v>0</v>
      </c>
      <c r="R65" s="178"/>
      <c r="S65" s="172"/>
      <c r="T65" s="179"/>
      <c r="U65" s="180">
        <f>'DPGF BAT N°1'!U65</f>
        <v>0</v>
      </c>
      <c r="V65" s="175">
        <v>0</v>
      </c>
    </row>
    <row r="66" spans="1:22" ht="15.75" thickBot="1" x14ac:dyDescent="0.3">
      <c r="A66" s="263"/>
      <c r="B66" s="113"/>
      <c r="C66" s="114"/>
      <c r="D66" s="102">
        <f>SUM(D67:D70)</f>
        <v>0</v>
      </c>
      <c r="E66" s="122">
        <f>SUM(E67:E70)</f>
        <v>0</v>
      </c>
      <c r="F66" s="102">
        <f>SUM(F67:F70)</f>
        <v>0</v>
      </c>
      <c r="G66" s="103">
        <f>SUM(G67:G70)</f>
        <v>0</v>
      </c>
      <c r="H66" s="135"/>
      <c r="I66" s="136"/>
      <c r="J66" s="102">
        <f>SUM(J67:J70)</f>
        <v>0</v>
      </c>
      <c r="K66" s="122">
        <f>SUM(K67:K70)</f>
        <v>0</v>
      </c>
      <c r="L66" s="102">
        <f>SUM(L67:L70)</f>
        <v>0</v>
      </c>
      <c r="M66" s="103">
        <f>SUM(M67:M70)</f>
        <v>0</v>
      </c>
      <c r="N66" s="113"/>
      <c r="O66" s="114"/>
      <c r="P66" s="102">
        <f>SUM(P67:P70)</f>
        <v>0</v>
      </c>
      <c r="Q66" s="122">
        <f>SUM(Q67:Q70)</f>
        <v>0</v>
      </c>
      <c r="R66" s="102">
        <f>SUM(R67:R70)</f>
        <v>0</v>
      </c>
      <c r="S66" s="103">
        <f>SUM(S67:S70)</f>
        <v>0</v>
      </c>
      <c r="T66" s="103">
        <f>SUM(T67:T70)</f>
        <v>0</v>
      </c>
      <c r="U66" s="115"/>
      <c r="V66" s="109">
        <f t="shared" ref="V66:V70" si="34">SUM(E66,G66,K66,M66,Q66,S66)</f>
        <v>0</v>
      </c>
    </row>
    <row r="67" spans="1:22" ht="15.75" outlineLevel="1" thickBot="1" x14ac:dyDescent="0.3">
      <c r="A67" s="176"/>
      <c r="B67" s="166"/>
      <c r="C67" s="177"/>
      <c r="D67" s="178"/>
      <c r="E67" s="171">
        <f t="shared" ref="E67:E70" si="35">C67*D67</f>
        <v>0</v>
      </c>
      <c r="F67" s="178"/>
      <c r="G67" s="172"/>
      <c r="H67" s="166"/>
      <c r="I67" s="178"/>
      <c r="J67" s="178"/>
      <c r="K67" s="171">
        <f t="shared" ref="K67:K70" si="36">I67*J67</f>
        <v>0</v>
      </c>
      <c r="L67" s="178"/>
      <c r="M67" s="172"/>
      <c r="N67" s="166"/>
      <c r="O67" s="177"/>
      <c r="P67" s="178"/>
      <c r="Q67" s="171">
        <f t="shared" ref="Q67:Q70" si="37">O67*P67</f>
        <v>0</v>
      </c>
      <c r="R67" s="178"/>
      <c r="S67" s="172"/>
      <c r="T67" s="179"/>
      <c r="U67" s="180"/>
      <c r="V67" s="175">
        <f t="shared" si="34"/>
        <v>0</v>
      </c>
    </row>
    <row r="68" spans="1:22" ht="15.75" outlineLevel="1" thickBot="1" x14ac:dyDescent="0.3">
      <c r="A68" s="176"/>
      <c r="B68" s="166"/>
      <c r="C68" s="177"/>
      <c r="D68" s="178"/>
      <c r="E68" s="171">
        <f t="shared" si="35"/>
        <v>0</v>
      </c>
      <c r="F68" s="178"/>
      <c r="G68" s="172"/>
      <c r="H68" s="166"/>
      <c r="I68" s="178"/>
      <c r="J68" s="178"/>
      <c r="K68" s="171">
        <f t="shared" si="36"/>
        <v>0</v>
      </c>
      <c r="L68" s="178"/>
      <c r="M68" s="172"/>
      <c r="N68" s="166"/>
      <c r="O68" s="177"/>
      <c r="P68" s="178"/>
      <c r="Q68" s="171">
        <f t="shared" si="37"/>
        <v>0</v>
      </c>
      <c r="R68" s="178"/>
      <c r="S68" s="172"/>
      <c r="T68" s="179"/>
      <c r="U68" s="180"/>
      <c r="V68" s="175">
        <f t="shared" si="34"/>
        <v>0</v>
      </c>
    </row>
    <row r="69" spans="1:22" ht="15.75" outlineLevel="1" thickBot="1" x14ac:dyDescent="0.3">
      <c r="A69" s="176"/>
      <c r="B69" s="166"/>
      <c r="C69" s="177"/>
      <c r="D69" s="178"/>
      <c r="E69" s="171">
        <f t="shared" si="35"/>
        <v>0</v>
      </c>
      <c r="F69" s="178"/>
      <c r="G69" s="172"/>
      <c r="H69" s="166"/>
      <c r="I69" s="178"/>
      <c r="J69" s="178"/>
      <c r="K69" s="171">
        <f t="shared" si="36"/>
        <v>0</v>
      </c>
      <c r="L69" s="178"/>
      <c r="M69" s="172"/>
      <c r="N69" s="166"/>
      <c r="O69" s="177"/>
      <c r="P69" s="178"/>
      <c r="Q69" s="171">
        <f t="shared" si="37"/>
        <v>0</v>
      </c>
      <c r="R69" s="178"/>
      <c r="S69" s="172"/>
      <c r="T69" s="179"/>
      <c r="U69" s="180"/>
      <c r="V69" s="175">
        <f t="shared" si="34"/>
        <v>0</v>
      </c>
    </row>
    <row r="70" spans="1:22" ht="15.75" outlineLevel="1" thickBot="1" x14ac:dyDescent="0.3">
      <c r="A70" s="176"/>
      <c r="B70" s="166"/>
      <c r="C70" s="177"/>
      <c r="D70" s="178"/>
      <c r="E70" s="171">
        <f t="shared" si="35"/>
        <v>0</v>
      </c>
      <c r="F70" s="178"/>
      <c r="G70" s="172"/>
      <c r="H70" s="166"/>
      <c r="I70" s="178"/>
      <c r="J70" s="178"/>
      <c r="K70" s="171">
        <f t="shared" si="36"/>
        <v>0</v>
      </c>
      <c r="L70" s="178"/>
      <c r="M70" s="172"/>
      <c r="N70" s="166"/>
      <c r="O70" s="177"/>
      <c r="P70" s="178"/>
      <c r="Q70" s="171">
        <f t="shared" si="37"/>
        <v>0</v>
      </c>
      <c r="R70" s="178"/>
      <c r="S70" s="172"/>
      <c r="T70" s="179"/>
      <c r="U70" s="180"/>
      <c r="V70" s="175">
        <f t="shared" si="34"/>
        <v>0</v>
      </c>
    </row>
    <row r="71" spans="1:22" ht="15.75" thickBot="1" x14ac:dyDescent="0.3">
      <c r="A71" s="182" t="s">
        <v>10</v>
      </c>
      <c r="B71" s="118"/>
      <c r="C71" s="119"/>
      <c r="D71" s="104">
        <f>SUM(D72:D76)</f>
        <v>0</v>
      </c>
      <c r="E71" s="123">
        <f>SUM(E72:E76)</f>
        <v>0</v>
      </c>
      <c r="F71" s="104">
        <f>SUM(F72:F76)</f>
        <v>0</v>
      </c>
      <c r="G71" s="105">
        <f>SUM(G72:G76)</f>
        <v>0</v>
      </c>
      <c r="H71" s="116"/>
      <c r="I71" s="117"/>
      <c r="J71" s="117"/>
      <c r="K71" s="117"/>
      <c r="L71" s="117"/>
      <c r="M71" s="154"/>
      <c r="N71" s="116"/>
      <c r="O71" s="117"/>
      <c r="P71" s="117"/>
      <c r="Q71" s="117"/>
      <c r="R71" s="117"/>
      <c r="S71" s="152"/>
      <c r="T71" s="153"/>
      <c r="U71" s="144"/>
      <c r="V71" s="143">
        <f t="shared" si="5"/>
        <v>0</v>
      </c>
    </row>
    <row r="72" spans="1:22" ht="15.75" outlineLevel="1" thickBot="1" x14ac:dyDescent="0.3">
      <c r="A72" s="176" t="s">
        <v>91</v>
      </c>
      <c r="B72" s="202">
        <f>'DPGF BAT N°1'!B72</f>
        <v>0</v>
      </c>
      <c r="C72" s="204">
        <f>'DPGF BAT N°1'!C72</f>
        <v>0</v>
      </c>
      <c r="D72" s="178"/>
      <c r="E72" s="171">
        <f>C72*D72</f>
        <v>0</v>
      </c>
      <c r="F72" s="178"/>
      <c r="G72" s="172"/>
      <c r="H72" s="142"/>
      <c r="I72" s="133"/>
      <c r="J72" s="183"/>
      <c r="K72" s="155"/>
      <c r="L72" s="183"/>
      <c r="M72" s="184"/>
      <c r="N72" s="142"/>
      <c r="O72" s="133"/>
      <c r="P72" s="183"/>
      <c r="Q72" s="155"/>
      <c r="R72" s="183"/>
      <c r="S72" s="184"/>
      <c r="T72" s="156"/>
      <c r="U72" s="185"/>
      <c r="V72" s="175">
        <f t="shared" si="5"/>
        <v>0</v>
      </c>
    </row>
    <row r="73" spans="1:22" ht="15.75" outlineLevel="1" thickBot="1" x14ac:dyDescent="0.3">
      <c r="A73" s="176" t="s">
        <v>92</v>
      </c>
      <c r="B73" s="202">
        <f>'DPGF BAT N°1'!B73</f>
        <v>0</v>
      </c>
      <c r="C73" s="204">
        <f>'DPGF BAT N°1'!C73</f>
        <v>0</v>
      </c>
      <c r="D73" s="178"/>
      <c r="E73" s="171">
        <f t="shared" ref="E73:E76" si="38">C73*D73</f>
        <v>0</v>
      </c>
      <c r="F73" s="178"/>
      <c r="G73" s="172"/>
      <c r="H73" s="142"/>
      <c r="I73" s="133"/>
      <c r="J73" s="183"/>
      <c r="K73" s="155"/>
      <c r="L73" s="183"/>
      <c r="M73" s="184"/>
      <c r="N73" s="142"/>
      <c r="O73" s="133"/>
      <c r="P73" s="183"/>
      <c r="Q73" s="155"/>
      <c r="R73" s="183"/>
      <c r="S73" s="184"/>
      <c r="T73" s="156"/>
      <c r="U73" s="185"/>
      <c r="V73" s="175">
        <f t="shared" si="5"/>
        <v>0</v>
      </c>
    </row>
    <row r="74" spans="1:22" ht="15.75" outlineLevel="1" thickBot="1" x14ac:dyDescent="0.3">
      <c r="A74" s="176" t="s">
        <v>93</v>
      </c>
      <c r="B74" s="202">
        <f>'DPGF BAT N°1'!B74</f>
        <v>0</v>
      </c>
      <c r="C74" s="204">
        <f>'DPGF BAT N°1'!C74</f>
        <v>0</v>
      </c>
      <c r="D74" s="178"/>
      <c r="E74" s="171">
        <f t="shared" si="38"/>
        <v>0</v>
      </c>
      <c r="F74" s="178"/>
      <c r="G74" s="172"/>
      <c r="H74" s="142"/>
      <c r="I74" s="133"/>
      <c r="J74" s="183"/>
      <c r="K74" s="155"/>
      <c r="L74" s="183"/>
      <c r="M74" s="184"/>
      <c r="N74" s="142"/>
      <c r="O74" s="133"/>
      <c r="P74" s="183"/>
      <c r="Q74" s="155"/>
      <c r="R74" s="183"/>
      <c r="S74" s="184"/>
      <c r="T74" s="156"/>
      <c r="U74" s="185"/>
      <c r="V74" s="175">
        <f t="shared" si="5"/>
        <v>0</v>
      </c>
    </row>
    <row r="75" spans="1:22" ht="15.75" outlineLevel="1" thickBot="1" x14ac:dyDescent="0.3">
      <c r="A75" s="176" t="s">
        <v>94</v>
      </c>
      <c r="B75" s="202">
        <f>'DPGF BAT N°1'!B75</f>
        <v>0</v>
      </c>
      <c r="C75" s="204">
        <f>'DPGF BAT N°1'!C75</f>
        <v>0</v>
      </c>
      <c r="D75" s="178"/>
      <c r="E75" s="171">
        <f t="shared" si="38"/>
        <v>0</v>
      </c>
      <c r="F75" s="178"/>
      <c r="G75" s="172"/>
      <c r="H75" s="142"/>
      <c r="I75" s="133"/>
      <c r="J75" s="183"/>
      <c r="K75" s="155"/>
      <c r="L75" s="183"/>
      <c r="M75" s="184"/>
      <c r="N75" s="142"/>
      <c r="O75" s="133"/>
      <c r="P75" s="183"/>
      <c r="Q75" s="155"/>
      <c r="R75" s="183"/>
      <c r="S75" s="184"/>
      <c r="T75" s="156"/>
      <c r="U75" s="185"/>
      <c r="V75" s="175">
        <f t="shared" si="5"/>
        <v>0</v>
      </c>
    </row>
    <row r="76" spans="1:22" ht="15.75" outlineLevel="1" thickBot="1" x14ac:dyDescent="0.3">
      <c r="A76" s="186" t="s">
        <v>95</v>
      </c>
      <c r="B76" s="205">
        <f>'DPGF BAT N°1'!B76</f>
        <v>0</v>
      </c>
      <c r="C76" s="206">
        <f>'DPGF BAT N°1'!C76</f>
        <v>0</v>
      </c>
      <c r="D76" s="189"/>
      <c r="E76" s="190">
        <f t="shared" si="38"/>
        <v>0</v>
      </c>
      <c r="F76" s="189"/>
      <c r="G76" s="191"/>
      <c r="H76" s="141"/>
      <c r="I76" s="132"/>
      <c r="J76" s="192"/>
      <c r="K76" s="193"/>
      <c r="L76" s="192"/>
      <c r="M76" s="194"/>
      <c r="N76" s="141"/>
      <c r="O76" s="132"/>
      <c r="P76" s="192"/>
      <c r="Q76" s="193"/>
      <c r="R76" s="192"/>
      <c r="S76" s="194"/>
      <c r="T76" s="195"/>
      <c r="U76" s="196"/>
      <c r="V76" s="197">
        <f t="shared" si="5"/>
        <v>0</v>
      </c>
    </row>
    <row r="77" spans="1:22" ht="14.45" customHeight="1" thickTop="1" thickBot="1" x14ac:dyDescent="0.3">
      <c r="A77" s="157" t="s">
        <v>11</v>
      </c>
      <c r="B77" s="111"/>
      <c r="C77" s="112"/>
      <c r="D77" s="101">
        <f>D4+D5+D71</f>
        <v>0</v>
      </c>
      <c r="E77" s="145">
        <f>E4+E5+E71</f>
        <v>0</v>
      </c>
      <c r="F77" s="101">
        <f>F4+F5+F71</f>
        <v>0</v>
      </c>
      <c r="G77" s="146">
        <f>G4+G5+G71</f>
        <v>0</v>
      </c>
      <c r="H77" s="111"/>
      <c r="I77" s="112"/>
      <c r="J77" s="101">
        <f>J4+J5+J71</f>
        <v>0</v>
      </c>
      <c r="K77" s="145">
        <f>K4+K5+K71</f>
        <v>0</v>
      </c>
      <c r="L77" s="101">
        <f>L4+L5+L71</f>
        <v>0</v>
      </c>
      <c r="M77" s="146">
        <f>M4+M5+M71</f>
        <v>0</v>
      </c>
      <c r="N77" s="111"/>
      <c r="O77" s="112"/>
      <c r="P77" s="101">
        <f>P4+P5+P71</f>
        <v>0</v>
      </c>
      <c r="Q77" s="145">
        <f>Q4+Q5+Q71</f>
        <v>0</v>
      </c>
      <c r="R77" s="101">
        <f>R4+R5+R71</f>
        <v>0</v>
      </c>
      <c r="S77" s="146">
        <f>S4+S5+S71</f>
        <v>0</v>
      </c>
      <c r="T77" s="146">
        <f>T4+T5+T71</f>
        <v>0</v>
      </c>
      <c r="U77" s="147"/>
      <c r="V77" s="110">
        <f>SUM(V4,V5,V71)</f>
        <v>0</v>
      </c>
    </row>
    <row r="78" spans="1:22" x14ac:dyDescent="0.25">
      <c r="A78" s="198"/>
    </row>
    <row r="79" spans="1:22" ht="150" customHeight="1" x14ac:dyDescent="0.25">
      <c r="A79" s="247" t="str">
        <f>'DPGF BAT N°1'!A79</f>
        <v>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v>
      </c>
      <c r="B79" s="247"/>
      <c r="C79" s="247"/>
      <c r="D79" s="247"/>
      <c r="E79" s="247"/>
      <c r="F79" s="247"/>
    </row>
    <row r="80" spans="1:22" x14ac:dyDescent="0.25">
      <c r="A80" s="247"/>
      <c r="B80" s="247"/>
      <c r="C80" s="247"/>
      <c r="D80" s="247"/>
      <c r="E80" s="247"/>
      <c r="F80" s="247"/>
    </row>
    <row r="81" spans="1:19" x14ac:dyDescent="0.25">
      <c r="A81" s="247"/>
      <c r="B81" s="247"/>
      <c r="C81" s="247"/>
      <c r="D81" s="247"/>
      <c r="E81" s="247"/>
      <c r="F81" s="247"/>
    </row>
    <row r="82" spans="1:19" x14ac:dyDescent="0.25">
      <c r="A82" s="247"/>
      <c r="B82" s="247"/>
      <c r="C82" s="247"/>
      <c r="D82" s="247"/>
      <c r="E82" s="247"/>
      <c r="F82" s="247"/>
    </row>
    <row r="83" spans="1:19" x14ac:dyDescent="0.25">
      <c r="A83" s="247"/>
      <c r="B83" s="247"/>
      <c r="C83" s="247"/>
      <c r="D83" s="247"/>
      <c r="E83" s="247"/>
      <c r="F83" s="247"/>
    </row>
    <row r="84" spans="1:19" x14ac:dyDescent="0.25">
      <c r="A84" s="289"/>
      <c r="B84" s="200"/>
      <c r="C84" s="200"/>
      <c r="D84" s="200"/>
      <c r="E84" s="200"/>
      <c r="F84" s="200"/>
      <c r="G84" s="199"/>
      <c r="H84" s="199"/>
      <c r="I84" s="199"/>
      <c r="J84" s="199"/>
      <c r="K84" s="199"/>
      <c r="L84" s="199"/>
      <c r="M84" s="199"/>
      <c r="N84" s="199"/>
      <c r="O84" s="199"/>
      <c r="P84" s="199"/>
      <c r="Q84" s="199"/>
      <c r="R84" s="199"/>
      <c r="S84" s="199"/>
    </row>
    <row r="85" spans="1:19" x14ac:dyDescent="0.25">
      <c r="A85" s="289"/>
      <c r="B85" s="200"/>
      <c r="C85" s="200"/>
      <c r="D85" s="200"/>
      <c r="E85" s="200"/>
      <c r="F85" s="200"/>
      <c r="G85" s="199"/>
      <c r="H85" s="199"/>
      <c r="I85" s="199"/>
      <c r="J85" s="199"/>
      <c r="K85" s="199"/>
      <c r="L85" s="199"/>
      <c r="M85" s="199"/>
      <c r="N85" s="199"/>
      <c r="O85" s="199"/>
      <c r="P85" s="199"/>
      <c r="Q85" s="199"/>
      <c r="R85" s="199"/>
      <c r="S85" s="199"/>
    </row>
    <row r="86" spans="1:19" x14ac:dyDescent="0.25">
      <c r="A86" s="289"/>
      <c r="B86" s="200"/>
      <c r="C86" s="200"/>
      <c r="D86" s="200"/>
      <c r="E86" s="200"/>
      <c r="F86" s="200"/>
      <c r="G86" s="199"/>
      <c r="H86" s="199"/>
      <c r="I86" s="199"/>
      <c r="J86" s="199"/>
      <c r="K86" s="199"/>
      <c r="L86" s="199"/>
      <c r="M86" s="199"/>
      <c r="N86" s="199"/>
      <c r="O86" s="199"/>
      <c r="P86" s="199"/>
      <c r="Q86" s="199"/>
      <c r="R86" s="199"/>
      <c r="S86" s="199"/>
    </row>
    <row r="87" spans="1:19" x14ac:dyDescent="0.25">
      <c r="A87" s="289"/>
      <c r="B87" s="200"/>
      <c r="C87" s="200"/>
      <c r="D87" s="200"/>
      <c r="E87" s="200"/>
      <c r="F87" s="200"/>
      <c r="G87" s="199"/>
      <c r="H87" s="199"/>
      <c r="I87" s="199"/>
      <c r="J87" s="199"/>
      <c r="K87" s="199"/>
      <c r="L87" s="199"/>
      <c r="M87" s="199"/>
      <c r="N87" s="199"/>
      <c r="O87" s="199"/>
      <c r="P87" s="199"/>
      <c r="Q87" s="199"/>
      <c r="R87" s="199"/>
      <c r="S87" s="199"/>
    </row>
    <row r="88" spans="1:19" x14ac:dyDescent="0.25">
      <c r="A88" s="289"/>
      <c r="B88" s="200"/>
      <c r="C88" s="200"/>
      <c r="D88" s="200"/>
      <c r="E88" s="200"/>
      <c r="F88" s="200"/>
      <c r="G88" s="199"/>
      <c r="H88" s="199"/>
      <c r="I88" s="199"/>
      <c r="J88" s="199"/>
      <c r="K88" s="199"/>
      <c r="L88" s="199"/>
      <c r="M88" s="199"/>
      <c r="N88" s="199"/>
      <c r="O88" s="199"/>
      <c r="P88" s="199"/>
      <c r="Q88" s="199"/>
      <c r="R88" s="199"/>
      <c r="S88" s="199"/>
    </row>
    <row r="89" spans="1:19" x14ac:dyDescent="0.25">
      <c r="A89" s="289"/>
      <c r="B89" s="200"/>
      <c r="C89" s="200"/>
      <c r="D89" s="200"/>
      <c r="E89" s="200"/>
      <c r="F89" s="200"/>
      <c r="G89" s="199"/>
      <c r="H89" s="199"/>
      <c r="I89" s="199"/>
      <c r="J89" s="199"/>
      <c r="K89" s="199"/>
      <c r="L89" s="199"/>
      <c r="M89" s="199"/>
      <c r="N89" s="199"/>
      <c r="O89" s="199"/>
      <c r="P89" s="199"/>
      <c r="Q89" s="199"/>
      <c r="R89" s="199"/>
      <c r="S89" s="199"/>
    </row>
    <row r="90" spans="1:19" x14ac:dyDescent="0.25">
      <c r="A90" s="289"/>
      <c r="B90" s="200"/>
      <c r="C90" s="200"/>
      <c r="D90" s="200"/>
      <c r="E90" s="200"/>
      <c r="F90" s="200"/>
      <c r="G90" s="199"/>
      <c r="H90" s="199"/>
      <c r="I90" s="199"/>
      <c r="J90" s="199"/>
      <c r="K90" s="199"/>
      <c r="L90" s="199"/>
      <c r="M90" s="199"/>
      <c r="N90" s="199"/>
      <c r="O90" s="199"/>
      <c r="P90" s="199"/>
      <c r="Q90" s="199"/>
      <c r="R90" s="199"/>
      <c r="S90" s="199"/>
    </row>
    <row r="91" spans="1:19" x14ac:dyDescent="0.25">
      <c r="A91" s="289"/>
      <c r="B91" s="200"/>
      <c r="C91" s="200"/>
      <c r="D91" s="200"/>
      <c r="E91" s="200"/>
      <c r="F91" s="200"/>
      <c r="G91" s="199"/>
      <c r="H91" s="199"/>
      <c r="I91" s="199"/>
      <c r="J91" s="199"/>
      <c r="K91" s="199"/>
      <c r="L91" s="199"/>
      <c r="M91" s="199"/>
      <c r="N91" s="199"/>
      <c r="O91" s="199"/>
      <c r="P91" s="199"/>
      <c r="Q91" s="199"/>
      <c r="R91" s="199"/>
      <c r="S91" s="199"/>
    </row>
    <row r="92" spans="1:19" x14ac:dyDescent="0.25">
      <c r="A92" s="289"/>
      <c r="B92" s="200"/>
      <c r="C92" s="200"/>
      <c r="D92" s="200"/>
      <c r="E92" s="200"/>
      <c r="F92" s="200"/>
      <c r="G92" s="199"/>
      <c r="H92" s="199"/>
      <c r="I92" s="199"/>
      <c r="J92" s="199"/>
      <c r="K92" s="199"/>
      <c r="L92" s="199"/>
      <c r="M92" s="199"/>
      <c r="N92" s="199"/>
      <c r="O92" s="199"/>
      <c r="P92" s="199"/>
      <c r="Q92" s="199"/>
      <c r="R92" s="199"/>
      <c r="S92" s="199"/>
    </row>
    <row r="93" spans="1:19" x14ac:dyDescent="0.25">
      <c r="A93" s="289"/>
      <c r="B93" s="200"/>
      <c r="C93" s="200"/>
      <c r="D93" s="200"/>
      <c r="E93" s="200"/>
      <c r="F93" s="200"/>
      <c r="G93" s="199"/>
      <c r="H93" s="199"/>
      <c r="I93" s="199"/>
      <c r="J93" s="199"/>
      <c r="K93" s="199"/>
      <c r="L93" s="199"/>
      <c r="M93" s="199"/>
      <c r="N93" s="199"/>
      <c r="O93" s="199"/>
      <c r="P93" s="199"/>
      <c r="Q93" s="199"/>
      <c r="R93" s="199"/>
      <c r="S93" s="199"/>
    </row>
    <row r="94" spans="1:19" x14ac:dyDescent="0.25">
      <c r="A94" s="289"/>
    </row>
    <row r="95" spans="1:19" x14ac:dyDescent="0.25">
      <c r="A95" s="289"/>
    </row>
    <row r="96" spans="1:19" x14ac:dyDescent="0.25">
      <c r="A96" s="289"/>
    </row>
  </sheetData>
  <sheetProtection algorithmName="SHA-512" hashValue="XxgrRqKZy+vtMMs16GBlpvbRyVLVnBLVmFyMDYFUYM0WpzTz1IN4L6ahhpPXVaLbZwhwM/rrMFLO6y4IZAyCKw==" saltValue="ASlXfKdyjrfCxA/0SvRyQQ==" spinCount="100000" sheet="1" objects="1" scenarios="1"/>
  <mergeCells count="4">
    <mergeCell ref="B2:G2"/>
    <mergeCell ref="H2:M2"/>
    <mergeCell ref="N2:S2"/>
    <mergeCell ref="A84:A96"/>
  </mergeCells>
  <dataValidations count="2">
    <dataValidation type="list" allowBlank="1" showInputMessage="1" showErrorMessage="1" sqref="B67:B70" xr:uid="{BA4CF366-D367-415C-8F95-73D37A8031DF}">
      <formula1>"Heure,Nb de visite"</formula1>
    </dataValidation>
    <dataValidation type="list" allowBlank="1" showInputMessage="1" showErrorMessage="1" sqref="H67:H70 N67:N70" xr:uid="{24F68673-407C-4E90-B387-956EFD477D09}">
      <formula1>"Heure,Nb d'intervention"</formula1>
    </dataValidation>
  </dataValidations>
  <printOptions horizontalCentered="1" verticalCentered="1"/>
  <pageMargins left="0.31496062992125984" right="0.31496062992125984" top="0.78740157480314965" bottom="0.55118110236220474" header="0.19685039370078741" footer="0.31496062992125984"/>
  <pageSetup paperSize="9" scale="29" orientation="landscape" horizontalDpi="300" verticalDpi="4294967295" r:id="rId1"/>
  <headerFooter>
    <oddHeader>&amp;L&amp;G</oddHeader>
    <oddFooter>&amp;L&amp;F - &amp;A&amp;R&amp;D</oddFooter>
  </headerFooter>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CDE8F-DDC0-4BB5-8D96-46A6A0F50C85}">
  <sheetPr>
    <pageSetUpPr fitToPage="1"/>
  </sheetPr>
  <dimension ref="A1:V96"/>
  <sheetViews>
    <sheetView showGridLines="0" zoomScale="90" zoomScaleNormal="90" workbookViewId="0">
      <pane xSplit="1" ySplit="3" topLeftCell="B4" activePane="bottomRight" state="frozen"/>
      <selection activeCell="B10" sqref="B10:F10"/>
      <selection pane="topRight" activeCell="B10" sqref="B10:F10"/>
      <selection pane="bottomLeft" activeCell="B10" sqref="B10:F10"/>
      <selection pane="bottomRight" activeCell="B10" sqref="B10:F10"/>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285</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65" t="str">
        <f>'REPRESENTATION GRAPHIQUE'!I5</f>
        <v>Tribunal de commerce de Carcassonne</v>
      </c>
      <c r="B2" s="286" t="s">
        <v>12</v>
      </c>
      <c r="C2" s="287"/>
      <c r="D2" s="287"/>
      <c r="E2" s="287"/>
      <c r="F2" s="287"/>
      <c r="G2" s="288"/>
      <c r="H2" s="286" t="s">
        <v>13</v>
      </c>
      <c r="I2" s="287"/>
      <c r="J2" s="287"/>
      <c r="K2" s="287"/>
      <c r="L2" s="287"/>
      <c r="M2" s="287"/>
      <c r="N2" s="286" t="s">
        <v>14</v>
      </c>
      <c r="O2" s="287"/>
      <c r="P2" s="287"/>
      <c r="Q2" s="287"/>
      <c r="R2" s="287"/>
      <c r="S2" s="287"/>
      <c r="T2" s="159"/>
      <c r="U2" s="159"/>
      <c r="V2" s="159"/>
    </row>
    <row r="3" spans="1:22" ht="60.75" thickBot="1" x14ac:dyDescent="0.3">
      <c r="A3" s="201" t="s">
        <v>15</v>
      </c>
      <c r="B3" s="161" t="s">
        <v>16</v>
      </c>
      <c r="C3" s="162" t="s">
        <v>17</v>
      </c>
      <c r="D3" s="162" t="s">
        <v>18</v>
      </c>
      <c r="E3" s="163" t="s">
        <v>19</v>
      </c>
      <c r="F3" s="162" t="s">
        <v>20</v>
      </c>
      <c r="G3" s="160" t="s">
        <v>97</v>
      </c>
      <c r="H3" s="161" t="s">
        <v>22</v>
      </c>
      <c r="I3" s="162" t="s">
        <v>23</v>
      </c>
      <c r="J3" s="162" t="s">
        <v>24</v>
      </c>
      <c r="K3" s="163" t="s">
        <v>25</v>
      </c>
      <c r="L3" s="162" t="s">
        <v>26</v>
      </c>
      <c r="M3" s="160" t="s">
        <v>98</v>
      </c>
      <c r="N3" s="161" t="s">
        <v>28</v>
      </c>
      <c r="O3" s="162" t="s">
        <v>29</v>
      </c>
      <c r="P3" s="162" t="s">
        <v>30</v>
      </c>
      <c r="Q3" s="163" t="s">
        <v>31</v>
      </c>
      <c r="R3" s="162" t="s">
        <v>32</v>
      </c>
      <c r="S3" s="160" t="s">
        <v>33</v>
      </c>
      <c r="T3" s="164" t="s">
        <v>34</v>
      </c>
      <c r="U3" s="164" t="s">
        <v>35</v>
      </c>
      <c r="V3" s="164" t="s">
        <v>11</v>
      </c>
    </row>
    <row r="4" spans="1:22" ht="15.75" thickBot="1" x14ac:dyDescent="0.3">
      <c r="A4" s="165" t="s">
        <v>8</v>
      </c>
      <c r="B4" s="202" t="str">
        <f>'DPGF BAT N°1'!B4</f>
        <v>Nb de visite</v>
      </c>
      <c r="C4" s="167"/>
      <c r="D4" s="168"/>
      <c r="E4" s="106">
        <f>C4*D4</f>
        <v>0</v>
      </c>
      <c r="F4" s="168"/>
      <c r="G4" s="151"/>
      <c r="H4" s="202">
        <f>'DPGF BAT N°1'!H4</f>
        <v>0</v>
      </c>
      <c r="I4" s="167"/>
      <c r="J4" s="168"/>
      <c r="K4" s="106">
        <f>I4*J4</f>
        <v>0</v>
      </c>
      <c r="L4" s="168"/>
      <c r="M4" s="151"/>
      <c r="N4" s="202">
        <f>'DPGF BAT N°1'!N4</f>
        <v>0</v>
      </c>
      <c r="O4" s="167"/>
      <c r="P4" s="168"/>
      <c r="Q4" s="106">
        <f>O4*P4</f>
        <v>0</v>
      </c>
      <c r="R4" s="168"/>
      <c r="S4" s="151"/>
      <c r="T4" s="151"/>
      <c r="U4" s="120"/>
      <c r="V4" s="108">
        <f>SUM(E4,K4,Q4)</f>
        <v>0</v>
      </c>
    </row>
    <row r="5" spans="1:22" ht="15.75" thickBot="1" x14ac:dyDescent="0.3">
      <c r="A5" s="165" t="s">
        <v>9</v>
      </c>
      <c r="B5" s="111"/>
      <c r="C5" s="112"/>
      <c r="D5" s="101">
        <f>D6+D13+D22+D34+D41+D45+D49</f>
        <v>0</v>
      </c>
      <c r="E5" s="106">
        <f>E6+E13+E22+E34+E41+E45+E49</f>
        <v>0</v>
      </c>
      <c r="F5" s="101">
        <f>F6+F13+F22+F34+F41+F45+F49</f>
        <v>0</v>
      </c>
      <c r="G5" s="100">
        <f>G6+G13+G22+G34+G41+G45+G49</f>
        <v>0</v>
      </c>
      <c r="H5" s="111"/>
      <c r="I5" s="112"/>
      <c r="J5" s="101">
        <f>J6+J13+J22+J34+J41+J45+J49</f>
        <v>0</v>
      </c>
      <c r="K5" s="106">
        <f>K6+K13+K22+K34+K41+K45+K49</f>
        <v>0</v>
      </c>
      <c r="L5" s="101">
        <f>L6+L13+L22+L34+L41+L45+L49</f>
        <v>0</v>
      </c>
      <c r="M5" s="100">
        <f>M6+M13+M22+M34+M41+M45+M49</f>
        <v>0</v>
      </c>
      <c r="N5" s="111"/>
      <c r="O5" s="112"/>
      <c r="P5" s="101">
        <f>P6+P13+P22+P34+P41+P45+P49</f>
        <v>0</v>
      </c>
      <c r="Q5" s="106">
        <f>Q6+Q13+Q22+Q34+Q41+Q45+Q49</f>
        <v>0</v>
      </c>
      <c r="R5" s="101">
        <f>R6+R13+R22+R34+R41+R45+R49</f>
        <v>0</v>
      </c>
      <c r="S5" s="100">
        <f>S6+S13+S22+S34+S41+S45+S49</f>
        <v>0</v>
      </c>
      <c r="T5" s="107">
        <f t="shared" ref="T5" si="0">T6+T13+T22+T34+T41+T45+T49</f>
        <v>0</v>
      </c>
      <c r="U5" s="121"/>
      <c r="V5" s="108">
        <f>SUM(E5,K5,Q5)</f>
        <v>0</v>
      </c>
    </row>
    <row r="6" spans="1:22" ht="15.75" thickBot="1" x14ac:dyDescent="0.3">
      <c r="A6" s="169" t="s">
        <v>37</v>
      </c>
      <c r="B6" s="113"/>
      <c r="C6" s="114"/>
      <c r="D6" s="102">
        <f>SUM(D7:D12)</f>
        <v>0</v>
      </c>
      <c r="E6" s="122">
        <f>SUM(E7:E12)</f>
        <v>0</v>
      </c>
      <c r="F6" s="102">
        <f>SUM(F7:F12)</f>
        <v>0</v>
      </c>
      <c r="G6" s="103">
        <f>SUM(G7:G12)</f>
        <v>0</v>
      </c>
      <c r="H6" s="113"/>
      <c r="I6" s="114"/>
      <c r="J6" s="102">
        <f>SUM(J7:J12)</f>
        <v>0</v>
      </c>
      <c r="K6" s="122">
        <f>SUM(K7:K12)</f>
        <v>0</v>
      </c>
      <c r="L6" s="102">
        <f>SUM(L7:L12)</f>
        <v>0</v>
      </c>
      <c r="M6" s="103">
        <f>SUM(M7:M12)</f>
        <v>0</v>
      </c>
      <c r="N6" s="113"/>
      <c r="O6" s="114"/>
      <c r="P6" s="102">
        <f>SUM(P7:P12)</f>
        <v>0</v>
      </c>
      <c r="Q6" s="122">
        <f>SUM(Q7:Q12)</f>
        <v>0</v>
      </c>
      <c r="R6" s="102">
        <f>SUM(R7:R12)</f>
        <v>0</v>
      </c>
      <c r="S6" s="103">
        <f>SUM(S7:S12)</f>
        <v>0</v>
      </c>
      <c r="T6" s="103">
        <f t="shared" ref="T6" si="1">SUM(T7:T12)</f>
        <v>0</v>
      </c>
      <c r="U6" s="115"/>
      <c r="V6" s="109">
        <f>SUM(E6,G6,K6,M6,Q6,S6)</f>
        <v>0</v>
      </c>
    </row>
    <row r="7" spans="1:22" ht="15.75" outlineLevel="1" thickBot="1" x14ac:dyDescent="0.3">
      <c r="A7" s="170" t="s">
        <v>38</v>
      </c>
      <c r="B7" s="202" t="str">
        <f>'DPGF BAT N°1'!B7</f>
        <v>Heure</v>
      </c>
      <c r="C7" s="203">
        <f>'DPGF BAT N°1'!C7</f>
        <v>0</v>
      </c>
      <c r="D7" s="168"/>
      <c r="E7" s="171">
        <f>C7*D7</f>
        <v>0</v>
      </c>
      <c r="F7" s="168"/>
      <c r="G7" s="172"/>
      <c r="H7" s="202">
        <f>'DPGF BAT N°1'!H7</f>
        <v>0</v>
      </c>
      <c r="I7" s="203">
        <f>'DPGF BAT N°1'!I7</f>
        <v>0</v>
      </c>
      <c r="J7" s="168"/>
      <c r="K7" s="171">
        <f>I7*J7</f>
        <v>0</v>
      </c>
      <c r="L7" s="168"/>
      <c r="M7" s="172"/>
      <c r="N7" s="202">
        <f>'DPGF BAT N°1'!N7</f>
        <v>0</v>
      </c>
      <c r="O7" s="203">
        <f>'DPGF BAT N°1'!O7</f>
        <v>0</v>
      </c>
      <c r="P7" s="168"/>
      <c r="Q7" s="171">
        <f>O7*P7</f>
        <v>0</v>
      </c>
      <c r="R7" s="168"/>
      <c r="S7" s="172"/>
      <c r="T7" s="173"/>
      <c r="U7" s="174">
        <f>'DPGF BAT N°1'!U7</f>
        <v>0</v>
      </c>
      <c r="V7" s="175">
        <f>SUM(E7,G7,K7,M7,Q7,S7)</f>
        <v>0</v>
      </c>
    </row>
    <row r="8" spans="1:22" ht="15.75" outlineLevel="1" thickBot="1" x14ac:dyDescent="0.3">
      <c r="A8" s="170" t="s">
        <v>40</v>
      </c>
      <c r="B8" s="202">
        <f>'DPGF BAT N°1'!B8</f>
        <v>0</v>
      </c>
      <c r="C8" s="203">
        <f>'DPGF BAT N°1'!C8</f>
        <v>0</v>
      </c>
      <c r="D8" s="168"/>
      <c r="E8" s="171">
        <f t="shared" ref="E8:E12" si="2">C8*D8</f>
        <v>0</v>
      </c>
      <c r="F8" s="168"/>
      <c r="G8" s="172"/>
      <c r="H8" s="202">
        <f>'DPGF BAT N°1'!H8</f>
        <v>0</v>
      </c>
      <c r="I8" s="203">
        <f>'DPGF BAT N°1'!I8</f>
        <v>0</v>
      </c>
      <c r="J8" s="168"/>
      <c r="K8" s="171">
        <f t="shared" ref="K8:K12" si="3">I8*J8</f>
        <v>0</v>
      </c>
      <c r="L8" s="168"/>
      <c r="M8" s="172"/>
      <c r="N8" s="202">
        <f>'DPGF BAT N°1'!N8</f>
        <v>0</v>
      </c>
      <c r="O8" s="203">
        <f>'DPGF BAT N°1'!O8</f>
        <v>0</v>
      </c>
      <c r="P8" s="168"/>
      <c r="Q8" s="171">
        <f t="shared" ref="Q8:Q12" si="4">O8*P8</f>
        <v>0</v>
      </c>
      <c r="R8" s="168"/>
      <c r="S8" s="172"/>
      <c r="T8" s="173"/>
      <c r="U8" s="174">
        <f>'DPGF BAT N°1'!U8</f>
        <v>0</v>
      </c>
      <c r="V8" s="175">
        <f t="shared" ref="V8:V76" si="5">SUM(E8,G8,K8,M8,Q8,S8)</f>
        <v>0</v>
      </c>
    </row>
    <row r="9" spans="1:22" ht="15.75" outlineLevel="1" thickBot="1" x14ac:dyDescent="0.3">
      <c r="A9" s="170" t="s">
        <v>41</v>
      </c>
      <c r="B9" s="202">
        <f>'DPGF BAT N°1'!B9</f>
        <v>0</v>
      </c>
      <c r="C9" s="203">
        <f>'DPGF BAT N°1'!C9</f>
        <v>0</v>
      </c>
      <c r="D9" s="168"/>
      <c r="E9" s="171">
        <f t="shared" si="2"/>
        <v>0</v>
      </c>
      <c r="F9" s="168"/>
      <c r="G9" s="172"/>
      <c r="H9" s="202">
        <f>'DPGF BAT N°1'!H9</f>
        <v>0</v>
      </c>
      <c r="I9" s="203">
        <f>'DPGF BAT N°1'!I9</f>
        <v>0</v>
      </c>
      <c r="J9" s="168"/>
      <c r="K9" s="171">
        <f t="shared" si="3"/>
        <v>0</v>
      </c>
      <c r="L9" s="168"/>
      <c r="M9" s="172"/>
      <c r="N9" s="202">
        <f>'DPGF BAT N°1'!N9</f>
        <v>0</v>
      </c>
      <c r="O9" s="203">
        <f>'DPGF BAT N°1'!O9</f>
        <v>0</v>
      </c>
      <c r="P9" s="168"/>
      <c r="Q9" s="171">
        <f t="shared" si="4"/>
        <v>0</v>
      </c>
      <c r="R9" s="168"/>
      <c r="S9" s="172"/>
      <c r="T9" s="173"/>
      <c r="U9" s="174">
        <f>'DPGF BAT N°1'!U9</f>
        <v>0</v>
      </c>
      <c r="V9" s="175">
        <f t="shared" si="5"/>
        <v>0</v>
      </c>
    </row>
    <row r="10" spans="1:22" ht="15.75" outlineLevel="1" thickBot="1" x14ac:dyDescent="0.3">
      <c r="A10" s="170" t="s">
        <v>42</v>
      </c>
      <c r="B10" s="202">
        <f>'DPGF BAT N°1'!B10</f>
        <v>0</v>
      </c>
      <c r="C10" s="203">
        <f>'DPGF BAT N°1'!C10</f>
        <v>0</v>
      </c>
      <c r="D10" s="168"/>
      <c r="E10" s="171">
        <f t="shared" si="2"/>
        <v>0</v>
      </c>
      <c r="F10" s="168"/>
      <c r="G10" s="172"/>
      <c r="H10" s="202">
        <f>'DPGF BAT N°1'!H10</f>
        <v>0</v>
      </c>
      <c r="I10" s="203">
        <f>'DPGF BAT N°1'!I10</f>
        <v>0</v>
      </c>
      <c r="J10" s="168"/>
      <c r="K10" s="171">
        <f t="shared" si="3"/>
        <v>0</v>
      </c>
      <c r="L10" s="168"/>
      <c r="M10" s="172"/>
      <c r="N10" s="202">
        <f>'DPGF BAT N°1'!N10</f>
        <v>0</v>
      </c>
      <c r="O10" s="203">
        <f>'DPGF BAT N°1'!O10</f>
        <v>0</v>
      </c>
      <c r="P10" s="168"/>
      <c r="Q10" s="171">
        <f t="shared" si="4"/>
        <v>0</v>
      </c>
      <c r="R10" s="168"/>
      <c r="S10" s="172"/>
      <c r="T10" s="173"/>
      <c r="U10" s="174">
        <f>'DPGF BAT N°1'!U10</f>
        <v>0</v>
      </c>
      <c r="V10" s="175">
        <f t="shared" si="5"/>
        <v>0</v>
      </c>
    </row>
    <row r="11" spans="1:22" ht="15.75" outlineLevel="1" thickBot="1" x14ac:dyDescent="0.3">
      <c r="A11" s="170" t="s">
        <v>43</v>
      </c>
      <c r="B11" s="202">
        <f>'DPGF BAT N°1'!B11</f>
        <v>0</v>
      </c>
      <c r="C11" s="203">
        <f>'DPGF BAT N°1'!C11</f>
        <v>0</v>
      </c>
      <c r="D11" s="168"/>
      <c r="E11" s="171">
        <f t="shared" si="2"/>
        <v>0</v>
      </c>
      <c r="F11" s="168"/>
      <c r="G11" s="172"/>
      <c r="H11" s="202">
        <f>'DPGF BAT N°1'!H11</f>
        <v>0</v>
      </c>
      <c r="I11" s="203">
        <f>'DPGF BAT N°1'!I11</f>
        <v>0</v>
      </c>
      <c r="J11" s="168"/>
      <c r="K11" s="171">
        <f t="shared" si="3"/>
        <v>0</v>
      </c>
      <c r="L11" s="168"/>
      <c r="M11" s="172"/>
      <c r="N11" s="202">
        <f>'DPGF BAT N°1'!N11</f>
        <v>0</v>
      </c>
      <c r="O11" s="203">
        <f>'DPGF BAT N°1'!O11</f>
        <v>0</v>
      </c>
      <c r="P11" s="168"/>
      <c r="Q11" s="171">
        <f t="shared" si="4"/>
        <v>0</v>
      </c>
      <c r="R11" s="168"/>
      <c r="S11" s="172"/>
      <c r="T11" s="173"/>
      <c r="U11" s="174">
        <f>'DPGF BAT N°1'!U11</f>
        <v>0</v>
      </c>
      <c r="V11" s="175">
        <f t="shared" si="5"/>
        <v>0</v>
      </c>
    </row>
    <row r="12" spans="1:22" ht="15.75" outlineLevel="1" thickBot="1" x14ac:dyDescent="0.3">
      <c r="A12" s="170" t="s">
        <v>44</v>
      </c>
      <c r="B12" s="202">
        <f>'DPGF BAT N°1'!B12</f>
        <v>0</v>
      </c>
      <c r="C12" s="203">
        <f>'DPGF BAT N°1'!C12</f>
        <v>0</v>
      </c>
      <c r="D12" s="168"/>
      <c r="E12" s="171">
        <f t="shared" si="2"/>
        <v>0</v>
      </c>
      <c r="F12" s="168"/>
      <c r="G12" s="172"/>
      <c r="H12" s="202">
        <f>'DPGF BAT N°1'!H12</f>
        <v>0</v>
      </c>
      <c r="I12" s="203">
        <f>'DPGF BAT N°1'!I12</f>
        <v>0</v>
      </c>
      <c r="J12" s="168"/>
      <c r="K12" s="171">
        <f t="shared" si="3"/>
        <v>0</v>
      </c>
      <c r="L12" s="168"/>
      <c r="M12" s="172"/>
      <c r="N12" s="202">
        <f>'DPGF BAT N°1'!N12</f>
        <v>0</v>
      </c>
      <c r="O12" s="203">
        <f>'DPGF BAT N°1'!O12</f>
        <v>0</v>
      </c>
      <c r="P12" s="168"/>
      <c r="Q12" s="171">
        <f t="shared" si="4"/>
        <v>0</v>
      </c>
      <c r="R12" s="168"/>
      <c r="S12" s="172"/>
      <c r="T12" s="173"/>
      <c r="U12" s="174">
        <f>'DPGF BAT N°1'!U12</f>
        <v>0</v>
      </c>
      <c r="V12" s="175">
        <f t="shared" si="5"/>
        <v>0</v>
      </c>
    </row>
    <row r="13" spans="1:22" ht="15.75" thickBot="1" x14ac:dyDescent="0.3">
      <c r="A13" s="169" t="s">
        <v>45</v>
      </c>
      <c r="B13" s="113"/>
      <c r="C13" s="114"/>
      <c r="D13" s="102">
        <f>SUM(D14:D21)</f>
        <v>0</v>
      </c>
      <c r="E13" s="122">
        <f>SUM(E14:E21)</f>
        <v>0</v>
      </c>
      <c r="F13" s="102">
        <f>SUM(F14:F21)</f>
        <v>0</v>
      </c>
      <c r="G13" s="103">
        <f>SUM(G14:G21)</f>
        <v>0</v>
      </c>
      <c r="H13" s="113"/>
      <c r="I13" s="114"/>
      <c r="J13" s="102">
        <f>SUM(J14:J21)</f>
        <v>0</v>
      </c>
      <c r="K13" s="122">
        <f>SUM(K14:K21)</f>
        <v>0</v>
      </c>
      <c r="L13" s="102">
        <f>SUM(L14:L21)</f>
        <v>0</v>
      </c>
      <c r="M13" s="103">
        <f>SUM(M14:M21)</f>
        <v>0</v>
      </c>
      <c r="N13" s="113"/>
      <c r="O13" s="114"/>
      <c r="P13" s="102">
        <f>SUM(P14:P21)</f>
        <v>0</v>
      </c>
      <c r="Q13" s="122">
        <f>SUM(Q14:Q21)</f>
        <v>0</v>
      </c>
      <c r="R13" s="102">
        <f>SUM(R14:R21)</f>
        <v>0</v>
      </c>
      <c r="S13" s="103">
        <f>SUM(S14:S21)</f>
        <v>0</v>
      </c>
      <c r="T13" s="103">
        <f t="shared" ref="T13" si="6">SUM(T14:T21)</f>
        <v>0</v>
      </c>
      <c r="U13" s="115"/>
      <c r="V13" s="109">
        <f t="shared" si="5"/>
        <v>0</v>
      </c>
    </row>
    <row r="14" spans="1:22" ht="15.75" outlineLevel="1" thickBot="1" x14ac:dyDescent="0.3">
      <c r="A14" s="176" t="s">
        <v>46</v>
      </c>
      <c r="B14" s="202">
        <f>'DPGF BAT N°1'!B14</f>
        <v>0</v>
      </c>
      <c r="C14" s="204">
        <f>'DPGF BAT N°1'!C14</f>
        <v>0</v>
      </c>
      <c r="D14" s="178"/>
      <c r="E14" s="171">
        <f>C14*D14</f>
        <v>0</v>
      </c>
      <c r="F14" s="178"/>
      <c r="G14" s="172"/>
      <c r="H14" s="202">
        <f>'DPGF BAT N°1'!H14</f>
        <v>0</v>
      </c>
      <c r="I14" s="204">
        <f>'DPGF BAT N°1'!I14</f>
        <v>0</v>
      </c>
      <c r="J14" s="178"/>
      <c r="K14" s="171">
        <f>I14*J14</f>
        <v>0</v>
      </c>
      <c r="L14" s="178"/>
      <c r="M14" s="172"/>
      <c r="N14" s="202">
        <f>'DPGF BAT N°1'!N14</f>
        <v>0</v>
      </c>
      <c r="O14" s="204">
        <f>'DPGF BAT N°1'!O14</f>
        <v>0</v>
      </c>
      <c r="P14" s="178"/>
      <c r="Q14" s="171">
        <f>O14*P14</f>
        <v>0</v>
      </c>
      <c r="R14" s="178"/>
      <c r="S14" s="172"/>
      <c r="T14" s="179"/>
      <c r="U14" s="180">
        <f>'DPGF BAT N°1'!U14</f>
        <v>0</v>
      </c>
      <c r="V14" s="175">
        <f t="shared" si="5"/>
        <v>0</v>
      </c>
    </row>
    <row r="15" spans="1:22" ht="15.75" outlineLevel="1" thickBot="1" x14ac:dyDescent="0.3">
      <c r="A15" s="176" t="s">
        <v>47</v>
      </c>
      <c r="B15" s="202">
        <f>'DPGF BAT N°1'!B15</f>
        <v>0</v>
      </c>
      <c r="C15" s="204">
        <f>'DPGF BAT N°1'!C15</f>
        <v>0</v>
      </c>
      <c r="D15" s="178"/>
      <c r="E15" s="171">
        <f t="shared" ref="E15:E21" si="7">C15*D15</f>
        <v>0</v>
      </c>
      <c r="F15" s="178"/>
      <c r="G15" s="172"/>
      <c r="H15" s="202">
        <f>'DPGF BAT N°1'!H15</f>
        <v>0</v>
      </c>
      <c r="I15" s="204">
        <f>'DPGF BAT N°1'!I15</f>
        <v>0</v>
      </c>
      <c r="J15" s="178"/>
      <c r="K15" s="171">
        <f t="shared" ref="K15:K21" si="8">I15*J15</f>
        <v>0</v>
      </c>
      <c r="L15" s="178"/>
      <c r="M15" s="172"/>
      <c r="N15" s="202">
        <f>'DPGF BAT N°1'!N15</f>
        <v>0</v>
      </c>
      <c r="O15" s="204">
        <f>'DPGF BAT N°1'!O15</f>
        <v>0</v>
      </c>
      <c r="P15" s="178"/>
      <c r="Q15" s="171">
        <f t="shared" ref="Q15:Q21" si="9">O15*P15</f>
        <v>0</v>
      </c>
      <c r="R15" s="178"/>
      <c r="S15" s="172"/>
      <c r="T15" s="179"/>
      <c r="U15" s="180">
        <f>'DPGF BAT N°1'!U15</f>
        <v>0</v>
      </c>
      <c r="V15" s="175">
        <f t="shared" si="5"/>
        <v>0</v>
      </c>
    </row>
    <row r="16" spans="1:22" ht="15.75" outlineLevel="1" thickBot="1" x14ac:dyDescent="0.3">
      <c r="A16" s="176" t="s">
        <v>48</v>
      </c>
      <c r="B16" s="202">
        <f>'DPGF BAT N°1'!B16</f>
        <v>0</v>
      </c>
      <c r="C16" s="204">
        <f>'DPGF BAT N°1'!C16</f>
        <v>0</v>
      </c>
      <c r="D16" s="178"/>
      <c r="E16" s="171">
        <f t="shared" si="7"/>
        <v>0</v>
      </c>
      <c r="F16" s="178"/>
      <c r="G16" s="172"/>
      <c r="H16" s="202">
        <f>'DPGF BAT N°1'!H16</f>
        <v>0</v>
      </c>
      <c r="I16" s="204">
        <f>'DPGF BAT N°1'!I16</f>
        <v>0</v>
      </c>
      <c r="J16" s="178"/>
      <c r="K16" s="171">
        <f t="shared" si="8"/>
        <v>0</v>
      </c>
      <c r="L16" s="178"/>
      <c r="M16" s="172"/>
      <c r="N16" s="202">
        <f>'DPGF BAT N°1'!N16</f>
        <v>0</v>
      </c>
      <c r="O16" s="204">
        <f>'DPGF BAT N°1'!O16</f>
        <v>0</v>
      </c>
      <c r="P16" s="178"/>
      <c r="Q16" s="171">
        <f t="shared" si="9"/>
        <v>0</v>
      </c>
      <c r="R16" s="178"/>
      <c r="S16" s="172"/>
      <c r="T16" s="179"/>
      <c r="U16" s="180">
        <f>'DPGF BAT N°1'!U16</f>
        <v>0</v>
      </c>
      <c r="V16" s="175">
        <f t="shared" si="5"/>
        <v>0</v>
      </c>
    </row>
    <row r="17" spans="1:22" ht="15.75" outlineLevel="1" thickBot="1" x14ac:dyDescent="0.3">
      <c r="A17" s="176" t="s">
        <v>49</v>
      </c>
      <c r="B17" s="202">
        <f>'DPGF BAT N°1'!B17</f>
        <v>0</v>
      </c>
      <c r="C17" s="204">
        <f>'DPGF BAT N°1'!C17</f>
        <v>0</v>
      </c>
      <c r="D17" s="178"/>
      <c r="E17" s="171">
        <f t="shared" si="7"/>
        <v>0</v>
      </c>
      <c r="F17" s="178"/>
      <c r="G17" s="172"/>
      <c r="H17" s="202">
        <f>'DPGF BAT N°1'!H17</f>
        <v>0</v>
      </c>
      <c r="I17" s="204">
        <f>'DPGF BAT N°1'!I17</f>
        <v>0</v>
      </c>
      <c r="J17" s="178"/>
      <c r="K17" s="171">
        <f t="shared" si="8"/>
        <v>0</v>
      </c>
      <c r="L17" s="178"/>
      <c r="M17" s="172"/>
      <c r="N17" s="202">
        <f>'DPGF BAT N°1'!N17</f>
        <v>0</v>
      </c>
      <c r="O17" s="204">
        <f>'DPGF BAT N°1'!O17</f>
        <v>0</v>
      </c>
      <c r="P17" s="178"/>
      <c r="Q17" s="171">
        <f t="shared" si="9"/>
        <v>0</v>
      </c>
      <c r="R17" s="178"/>
      <c r="S17" s="172"/>
      <c r="T17" s="179"/>
      <c r="U17" s="180">
        <f>'DPGF BAT N°1'!U17</f>
        <v>0</v>
      </c>
      <c r="V17" s="175">
        <f t="shared" si="5"/>
        <v>0</v>
      </c>
    </row>
    <row r="18" spans="1:22" ht="15.75" outlineLevel="1" thickBot="1" x14ac:dyDescent="0.3">
      <c r="A18" s="176" t="s">
        <v>50</v>
      </c>
      <c r="B18" s="202">
        <f>'DPGF BAT N°1'!B18</f>
        <v>0</v>
      </c>
      <c r="C18" s="204">
        <f>'DPGF BAT N°1'!C18</f>
        <v>0</v>
      </c>
      <c r="D18" s="178"/>
      <c r="E18" s="171">
        <f t="shared" si="7"/>
        <v>0</v>
      </c>
      <c r="F18" s="178"/>
      <c r="G18" s="172"/>
      <c r="H18" s="202">
        <f>'DPGF BAT N°1'!H18</f>
        <v>0</v>
      </c>
      <c r="I18" s="204">
        <f>'DPGF BAT N°1'!I18</f>
        <v>0</v>
      </c>
      <c r="J18" s="178"/>
      <c r="K18" s="171">
        <f t="shared" si="8"/>
        <v>0</v>
      </c>
      <c r="L18" s="178"/>
      <c r="M18" s="172"/>
      <c r="N18" s="202">
        <f>'DPGF BAT N°1'!N18</f>
        <v>0</v>
      </c>
      <c r="O18" s="204">
        <f>'DPGF BAT N°1'!O18</f>
        <v>0</v>
      </c>
      <c r="P18" s="178"/>
      <c r="Q18" s="171">
        <f t="shared" si="9"/>
        <v>0</v>
      </c>
      <c r="R18" s="178"/>
      <c r="S18" s="172"/>
      <c r="T18" s="179"/>
      <c r="U18" s="180">
        <f>'DPGF BAT N°1'!U18</f>
        <v>0</v>
      </c>
      <c r="V18" s="175">
        <f t="shared" si="5"/>
        <v>0</v>
      </c>
    </row>
    <row r="19" spans="1:22" ht="15.75" outlineLevel="1" thickBot="1" x14ac:dyDescent="0.3">
      <c r="A19" s="176" t="s">
        <v>51</v>
      </c>
      <c r="B19" s="202">
        <f>'DPGF BAT N°1'!B19</f>
        <v>0</v>
      </c>
      <c r="C19" s="204">
        <f>'DPGF BAT N°1'!C19</f>
        <v>0</v>
      </c>
      <c r="D19" s="178"/>
      <c r="E19" s="171">
        <f t="shared" si="7"/>
        <v>0</v>
      </c>
      <c r="F19" s="178"/>
      <c r="G19" s="172"/>
      <c r="H19" s="202">
        <f>'DPGF BAT N°1'!H19</f>
        <v>0</v>
      </c>
      <c r="I19" s="204">
        <f>'DPGF BAT N°1'!I19</f>
        <v>0</v>
      </c>
      <c r="J19" s="178"/>
      <c r="K19" s="171">
        <f t="shared" si="8"/>
        <v>0</v>
      </c>
      <c r="L19" s="178"/>
      <c r="M19" s="172"/>
      <c r="N19" s="202">
        <f>'DPGF BAT N°1'!N19</f>
        <v>0</v>
      </c>
      <c r="O19" s="204">
        <f>'DPGF BAT N°1'!O19</f>
        <v>0</v>
      </c>
      <c r="P19" s="178"/>
      <c r="Q19" s="171">
        <f t="shared" si="9"/>
        <v>0</v>
      </c>
      <c r="R19" s="178"/>
      <c r="S19" s="172"/>
      <c r="T19" s="179"/>
      <c r="U19" s="180">
        <f>'DPGF BAT N°1'!U19</f>
        <v>0</v>
      </c>
      <c r="V19" s="175">
        <f t="shared" si="5"/>
        <v>0</v>
      </c>
    </row>
    <row r="20" spans="1:22" ht="15.75" outlineLevel="1" thickBot="1" x14ac:dyDescent="0.3">
      <c r="A20" s="176" t="s">
        <v>52</v>
      </c>
      <c r="B20" s="202">
        <f>'DPGF BAT N°1'!B20</f>
        <v>0</v>
      </c>
      <c r="C20" s="204">
        <f>'DPGF BAT N°1'!C20</f>
        <v>0</v>
      </c>
      <c r="D20" s="178"/>
      <c r="E20" s="171">
        <f t="shared" si="7"/>
        <v>0</v>
      </c>
      <c r="F20" s="178"/>
      <c r="G20" s="172"/>
      <c r="H20" s="202">
        <f>'DPGF BAT N°1'!H20</f>
        <v>0</v>
      </c>
      <c r="I20" s="204">
        <f>'DPGF BAT N°1'!I20</f>
        <v>0</v>
      </c>
      <c r="J20" s="178"/>
      <c r="K20" s="171">
        <f t="shared" si="8"/>
        <v>0</v>
      </c>
      <c r="L20" s="178"/>
      <c r="M20" s="172"/>
      <c r="N20" s="202">
        <f>'DPGF BAT N°1'!N20</f>
        <v>0</v>
      </c>
      <c r="O20" s="204">
        <f>'DPGF BAT N°1'!O20</f>
        <v>0</v>
      </c>
      <c r="P20" s="178"/>
      <c r="Q20" s="171">
        <f t="shared" si="9"/>
        <v>0</v>
      </c>
      <c r="R20" s="178"/>
      <c r="S20" s="172"/>
      <c r="T20" s="179"/>
      <c r="U20" s="180">
        <f>'DPGF BAT N°1'!U20</f>
        <v>0</v>
      </c>
      <c r="V20" s="175">
        <f t="shared" si="5"/>
        <v>0</v>
      </c>
    </row>
    <row r="21" spans="1:22" ht="15.75" outlineLevel="1" thickBot="1" x14ac:dyDescent="0.3">
      <c r="A21" s="176" t="s">
        <v>53</v>
      </c>
      <c r="B21" s="202">
        <f>'DPGF BAT N°1'!B21</f>
        <v>0</v>
      </c>
      <c r="C21" s="204">
        <f>'DPGF BAT N°1'!C21</f>
        <v>0</v>
      </c>
      <c r="D21" s="178"/>
      <c r="E21" s="171">
        <f t="shared" si="7"/>
        <v>0</v>
      </c>
      <c r="F21" s="178"/>
      <c r="G21" s="172"/>
      <c r="H21" s="202">
        <f>'DPGF BAT N°1'!H21</f>
        <v>0</v>
      </c>
      <c r="I21" s="204">
        <f>'DPGF BAT N°1'!I21</f>
        <v>0</v>
      </c>
      <c r="J21" s="178"/>
      <c r="K21" s="171">
        <f t="shared" si="8"/>
        <v>0</v>
      </c>
      <c r="L21" s="178"/>
      <c r="M21" s="172"/>
      <c r="N21" s="202">
        <f>'DPGF BAT N°1'!N21</f>
        <v>0</v>
      </c>
      <c r="O21" s="204">
        <f>'DPGF BAT N°1'!O21</f>
        <v>0</v>
      </c>
      <c r="P21" s="178"/>
      <c r="Q21" s="171">
        <f t="shared" si="9"/>
        <v>0</v>
      </c>
      <c r="R21" s="178"/>
      <c r="S21" s="172"/>
      <c r="T21" s="179"/>
      <c r="U21" s="180">
        <f>'DPGF BAT N°1'!U21</f>
        <v>0</v>
      </c>
      <c r="V21" s="175">
        <f t="shared" si="5"/>
        <v>0</v>
      </c>
    </row>
    <row r="22" spans="1:22" ht="15.75" thickBot="1" x14ac:dyDescent="0.3">
      <c r="A22" s="169" t="s">
        <v>54</v>
      </c>
      <c r="B22" s="113"/>
      <c r="C22" s="114"/>
      <c r="D22" s="102">
        <f>SUM(D23:D33)</f>
        <v>0</v>
      </c>
      <c r="E22" s="122">
        <f>SUM(E23:E33)</f>
        <v>0</v>
      </c>
      <c r="F22" s="102">
        <f>SUM(F23:F33)</f>
        <v>0</v>
      </c>
      <c r="G22" s="103">
        <f>SUM(G23:G33)</f>
        <v>0</v>
      </c>
      <c r="H22" s="113"/>
      <c r="I22" s="114"/>
      <c r="J22" s="102">
        <f>SUM(J23:J33)</f>
        <v>0</v>
      </c>
      <c r="K22" s="122">
        <f>SUM(K23:K33)</f>
        <v>0</v>
      </c>
      <c r="L22" s="102">
        <f>SUM(L23:L33)</f>
        <v>0</v>
      </c>
      <c r="M22" s="103">
        <f>SUM(M23:M33)</f>
        <v>0</v>
      </c>
      <c r="N22" s="113"/>
      <c r="O22" s="114"/>
      <c r="P22" s="102">
        <f>SUM(P23:P33)</f>
        <v>0</v>
      </c>
      <c r="Q22" s="122">
        <f>SUM(Q23:Q33)</f>
        <v>0</v>
      </c>
      <c r="R22" s="102">
        <f>SUM(R23:R33)</f>
        <v>0</v>
      </c>
      <c r="S22" s="103">
        <f>SUM(S23:S33)</f>
        <v>0</v>
      </c>
      <c r="T22" s="103">
        <f t="shared" ref="T22" si="10">SUM(T23:T33)</f>
        <v>0</v>
      </c>
      <c r="U22" s="115"/>
      <c r="V22" s="109">
        <f t="shared" si="5"/>
        <v>0</v>
      </c>
    </row>
    <row r="23" spans="1:22" ht="15.75" outlineLevel="1" thickBot="1" x14ac:dyDescent="0.3">
      <c r="A23" s="176" t="s">
        <v>55</v>
      </c>
      <c r="B23" s="202">
        <f>'DPGF BAT N°1'!B23</f>
        <v>0</v>
      </c>
      <c r="C23" s="204">
        <f>'DPGF BAT N°1'!C23</f>
        <v>0</v>
      </c>
      <c r="D23" s="178"/>
      <c r="E23" s="171">
        <f>C23*D23</f>
        <v>0</v>
      </c>
      <c r="F23" s="178"/>
      <c r="G23" s="172"/>
      <c r="H23" s="202">
        <f>'DPGF BAT N°1'!H23</f>
        <v>0</v>
      </c>
      <c r="I23" s="204">
        <f>'DPGF BAT N°1'!I23</f>
        <v>0</v>
      </c>
      <c r="J23" s="178"/>
      <c r="K23" s="171">
        <f>I23*J23</f>
        <v>0</v>
      </c>
      <c r="L23" s="178"/>
      <c r="M23" s="172"/>
      <c r="N23" s="202">
        <f>'DPGF BAT N°1'!N23</f>
        <v>0</v>
      </c>
      <c r="O23" s="204">
        <f>'DPGF BAT N°1'!O23</f>
        <v>0</v>
      </c>
      <c r="P23" s="178"/>
      <c r="Q23" s="171">
        <f>O23*P23</f>
        <v>0</v>
      </c>
      <c r="R23" s="178"/>
      <c r="S23" s="172"/>
      <c r="T23" s="179"/>
      <c r="U23" s="180">
        <f>'DPGF BAT N°1'!U23</f>
        <v>0</v>
      </c>
      <c r="V23" s="175">
        <f t="shared" si="5"/>
        <v>0</v>
      </c>
    </row>
    <row r="24" spans="1:22" ht="15.75" outlineLevel="1" thickBot="1" x14ac:dyDescent="0.3">
      <c r="A24" s="176" t="s">
        <v>56</v>
      </c>
      <c r="B24" s="202">
        <f>'DPGF BAT N°1'!B24</f>
        <v>0</v>
      </c>
      <c r="C24" s="204">
        <f>'DPGF BAT N°1'!C24</f>
        <v>0</v>
      </c>
      <c r="D24" s="178"/>
      <c r="E24" s="171">
        <f t="shared" ref="E24:E33" si="11">C24*D24</f>
        <v>0</v>
      </c>
      <c r="F24" s="178"/>
      <c r="G24" s="172"/>
      <c r="H24" s="202">
        <f>'DPGF BAT N°1'!H24</f>
        <v>0</v>
      </c>
      <c r="I24" s="204">
        <f>'DPGF BAT N°1'!I24</f>
        <v>0</v>
      </c>
      <c r="J24" s="178"/>
      <c r="K24" s="171">
        <f t="shared" ref="K24:K33" si="12">I24*J24</f>
        <v>0</v>
      </c>
      <c r="L24" s="178"/>
      <c r="M24" s="172"/>
      <c r="N24" s="202">
        <f>'DPGF BAT N°1'!N24</f>
        <v>0</v>
      </c>
      <c r="O24" s="204">
        <f>'DPGF BAT N°1'!O24</f>
        <v>0</v>
      </c>
      <c r="P24" s="178"/>
      <c r="Q24" s="171">
        <f t="shared" ref="Q24:Q33" si="13">O24*P24</f>
        <v>0</v>
      </c>
      <c r="R24" s="178"/>
      <c r="S24" s="172"/>
      <c r="T24" s="179"/>
      <c r="U24" s="180">
        <f>'DPGF BAT N°1'!U24</f>
        <v>0</v>
      </c>
      <c r="V24" s="175">
        <f t="shared" si="5"/>
        <v>0</v>
      </c>
    </row>
    <row r="25" spans="1:22" ht="15.75" outlineLevel="1" thickBot="1" x14ac:dyDescent="0.3">
      <c r="A25" s="176" t="s">
        <v>57</v>
      </c>
      <c r="B25" s="202">
        <f>'DPGF BAT N°1'!B25</f>
        <v>0</v>
      </c>
      <c r="C25" s="204">
        <f>'DPGF BAT N°1'!C25</f>
        <v>0</v>
      </c>
      <c r="D25" s="178"/>
      <c r="E25" s="171">
        <f t="shared" si="11"/>
        <v>0</v>
      </c>
      <c r="F25" s="178"/>
      <c r="G25" s="172"/>
      <c r="H25" s="202">
        <f>'DPGF BAT N°1'!H25</f>
        <v>0</v>
      </c>
      <c r="I25" s="204">
        <f>'DPGF BAT N°1'!I25</f>
        <v>0</v>
      </c>
      <c r="J25" s="178"/>
      <c r="K25" s="171">
        <f t="shared" si="12"/>
        <v>0</v>
      </c>
      <c r="L25" s="178"/>
      <c r="M25" s="172"/>
      <c r="N25" s="202">
        <f>'DPGF BAT N°1'!N25</f>
        <v>0</v>
      </c>
      <c r="O25" s="204">
        <f>'DPGF BAT N°1'!O25</f>
        <v>0</v>
      </c>
      <c r="P25" s="178"/>
      <c r="Q25" s="171">
        <f t="shared" si="13"/>
        <v>0</v>
      </c>
      <c r="R25" s="178"/>
      <c r="S25" s="172"/>
      <c r="T25" s="179"/>
      <c r="U25" s="180">
        <f>'DPGF BAT N°1'!U25</f>
        <v>0</v>
      </c>
      <c r="V25" s="175">
        <f t="shared" si="5"/>
        <v>0</v>
      </c>
    </row>
    <row r="26" spans="1:22" ht="15.75" outlineLevel="1" thickBot="1" x14ac:dyDescent="0.3">
      <c r="A26" s="176" t="s">
        <v>58</v>
      </c>
      <c r="B26" s="202">
        <f>'DPGF BAT N°1'!B26</f>
        <v>0</v>
      </c>
      <c r="C26" s="204">
        <f>'DPGF BAT N°1'!C26</f>
        <v>0</v>
      </c>
      <c r="D26" s="178"/>
      <c r="E26" s="171">
        <f t="shared" si="11"/>
        <v>0</v>
      </c>
      <c r="F26" s="178"/>
      <c r="G26" s="172"/>
      <c r="H26" s="202">
        <f>'DPGF BAT N°1'!H26</f>
        <v>0</v>
      </c>
      <c r="I26" s="204">
        <f>'DPGF BAT N°1'!I26</f>
        <v>0</v>
      </c>
      <c r="J26" s="178"/>
      <c r="K26" s="171">
        <f t="shared" si="12"/>
        <v>0</v>
      </c>
      <c r="L26" s="178"/>
      <c r="M26" s="172"/>
      <c r="N26" s="202">
        <f>'DPGF BAT N°1'!N26</f>
        <v>0</v>
      </c>
      <c r="O26" s="204">
        <f>'DPGF BAT N°1'!O26</f>
        <v>0</v>
      </c>
      <c r="P26" s="178"/>
      <c r="Q26" s="171">
        <f t="shared" si="13"/>
        <v>0</v>
      </c>
      <c r="R26" s="178"/>
      <c r="S26" s="172"/>
      <c r="T26" s="179"/>
      <c r="U26" s="180">
        <f>'DPGF BAT N°1'!U26</f>
        <v>0</v>
      </c>
      <c r="V26" s="175">
        <f t="shared" si="5"/>
        <v>0</v>
      </c>
    </row>
    <row r="27" spans="1:22" ht="15.75" outlineLevel="1" thickBot="1" x14ac:dyDescent="0.3">
      <c r="A27" s="176" t="s">
        <v>59</v>
      </c>
      <c r="B27" s="202">
        <f>'DPGF BAT N°1'!B27</f>
        <v>0</v>
      </c>
      <c r="C27" s="204">
        <f>'DPGF BAT N°1'!C27</f>
        <v>0</v>
      </c>
      <c r="D27" s="178"/>
      <c r="E27" s="171">
        <f t="shared" si="11"/>
        <v>0</v>
      </c>
      <c r="F27" s="178"/>
      <c r="G27" s="172"/>
      <c r="H27" s="202">
        <f>'DPGF BAT N°1'!H27</f>
        <v>0</v>
      </c>
      <c r="I27" s="204">
        <f>'DPGF BAT N°1'!I27</f>
        <v>0</v>
      </c>
      <c r="J27" s="178"/>
      <c r="K27" s="171">
        <f t="shared" si="12"/>
        <v>0</v>
      </c>
      <c r="L27" s="178"/>
      <c r="M27" s="172"/>
      <c r="N27" s="202">
        <f>'DPGF BAT N°1'!N27</f>
        <v>0</v>
      </c>
      <c r="O27" s="204">
        <f>'DPGF BAT N°1'!O27</f>
        <v>0</v>
      </c>
      <c r="P27" s="178"/>
      <c r="Q27" s="171">
        <f t="shared" si="13"/>
        <v>0</v>
      </c>
      <c r="R27" s="178"/>
      <c r="S27" s="172"/>
      <c r="T27" s="179"/>
      <c r="U27" s="180">
        <f>'DPGF BAT N°1'!U27</f>
        <v>0</v>
      </c>
      <c r="V27" s="175">
        <f t="shared" si="5"/>
        <v>0</v>
      </c>
    </row>
    <row r="28" spans="1:22" ht="15.75" outlineLevel="1" thickBot="1" x14ac:dyDescent="0.3">
      <c r="A28" s="176" t="s">
        <v>60</v>
      </c>
      <c r="B28" s="202">
        <f>'DPGF BAT N°1'!B28</f>
        <v>0</v>
      </c>
      <c r="C28" s="204">
        <f>'DPGF BAT N°1'!C28</f>
        <v>0</v>
      </c>
      <c r="D28" s="178"/>
      <c r="E28" s="171">
        <f t="shared" si="11"/>
        <v>0</v>
      </c>
      <c r="F28" s="178"/>
      <c r="G28" s="172"/>
      <c r="H28" s="202">
        <f>'DPGF BAT N°1'!H28</f>
        <v>0</v>
      </c>
      <c r="I28" s="204">
        <f>'DPGF BAT N°1'!I28</f>
        <v>0</v>
      </c>
      <c r="J28" s="178"/>
      <c r="K28" s="171">
        <f t="shared" si="12"/>
        <v>0</v>
      </c>
      <c r="L28" s="178"/>
      <c r="M28" s="172"/>
      <c r="N28" s="202">
        <f>'DPGF BAT N°1'!N28</f>
        <v>0</v>
      </c>
      <c r="O28" s="204">
        <f>'DPGF BAT N°1'!O28</f>
        <v>0</v>
      </c>
      <c r="P28" s="178"/>
      <c r="Q28" s="171">
        <f t="shared" si="13"/>
        <v>0</v>
      </c>
      <c r="R28" s="178"/>
      <c r="S28" s="172"/>
      <c r="T28" s="179"/>
      <c r="U28" s="180">
        <f>'DPGF BAT N°1'!U28</f>
        <v>0</v>
      </c>
      <c r="V28" s="175">
        <f t="shared" si="5"/>
        <v>0</v>
      </c>
    </row>
    <row r="29" spans="1:22" ht="15.75" outlineLevel="1" thickBot="1" x14ac:dyDescent="0.3">
      <c r="A29" s="176" t="s">
        <v>61</v>
      </c>
      <c r="B29" s="202">
        <f>'DPGF BAT N°1'!B29</f>
        <v>0</v>
      </c>
      <c r="C29" s="204">
        <f>'DPGF BAT N°1'!C29</f>
        <v>0</v>
      </c>
      <c r="D29" s="178"/>
      <c r="E29" s="171">
        <f t="shared" si="11"/>
        <v>0</v>
      </c>
      <c r="F29" s="178"/>
      <c r="G29" s="172"/>
      <c r="H29" s="202">
        <f>'DPGF BAT N°1'!H29</f>
        <v>0</v>
      </c>
      <c r="I29" s="204">
        <f>'DPGF BAT N°1'!I29</f>
        <v>0</v>
      </c>
      <c r="J29" s="178"/>
      <c r="K29" s="171">
        <f t="shared" si="12"/>
        <v>0</v>
      </c>
      <c r="L29" s="178"/>
      <c r="M29" s="172"/>
      <c r="N29" s="202">
        <f>'DPGF BAT N°1'!N29</f>
        <v>0</v>
      </c>
      <c r="O29" s="204">
        <f>'DPGF BAT N°1'!O29</f>
        <v>0</v>
      </c>
      <c r="P29" s="178"/>
      <c r="Q29" s="171">
        <f t="shared" si="13"/>
        <v>0</v>
      </c>
      <c r="R29" s="178"/>
      <c r="S29" s="172"/>
      <c r="T29" s="179"/>
      <c r="U29" s="180">
        <f>'DPGF BAT N°1'!U29</f>
        <v>0</v>
      </c>
      <c r="V29" s="175">
        <f t="shared" si="5"/>
        <v>0</v>
      </c>
    </row>
    <row r="30" spans="1:22" ht="15.75" outlineLevel="1" thickBot="1" x14ac:dyDescent="0.3">
      <c r="A30" s="176" t="s">
        <v>62</v>
      </c>
      <c r="B30" s="202">
        <f>'DPGF BAT N°1'!B30</f>
        <v>0</v>
      </c>
      <c r="C30" s="204">
        <f>'DPGF BAT N°1'!C30</f>
        <v>0</v>
      </c>
      <c r="D30" s="178"/>
      <c r="E30" s="171">
        <f t="shared" si="11"/>
        <v>0</v>
      </c>
      <c r="F30" s="178"/>
      <c r="G30" s="172"/>
      <c r="H30" s="202">
        <f>'DPGF BAT N°1'!H30</f>
        <v>0</v>
      </c>
      <c r="I30" s="204">
        <f>'DPGF BAT N°1'!I30</f>
        <v>0</v>
      </c>
      <c r="J30" s="178"/>
      <c r="K30" s="171">
        <f t="shared" si="12"/>
        <v>0</v>
      </c>
      <c r="L30" s="178"/>
      <c r="M30" s="172"/>
      <c r="N30" s="202">
        <f>'DPGF BAT N°1'!N30</f>
        <v>0</v>
      </c>
      <c r="O30" s="204">
        <f>'DPGF BAT N°1'!O30</f>
        <v>0</v>
      </c>
      <c r="P30" s="178"/>
      <c r="Q30" s="171">
        <f t="shared" si="13"/>
        <v>0</v>
      </c>
      <c r="R30" s="178"/>
      <c r="S30" s="172"/>
      <c r="T30" s="179"/>
      <c r="U30" s="180">
        <f>'DPGF BAT N°1'!U30</f>
        <v>0</v>
      </c>
      <c r="V30" s="175">
        <f t="shared" si="5"/>
        <v>0</v>
      </c>
    </row>
    <row r="31" spans="1:22" ht="15.75" outlineLevel="1" thickBot="1" x14ac:dyDescent="0.3">
      <c r="A31" s="176" t="s">
        <v>63</v>
      </c>
      <c r="B31" s="202">
        <f>'DPGF BAT N°1'!B31</f>
        <v>0</v>
      </c>
      <c r="C31" s="204">
        <f>'DPGF BAT N°1'!C31</f>
        <v>0</v>
      </c>
      <c r="D31" s="178"/>
      <c r="E31" s="171">
        <f t="shared" si="11"/>
        <v>0</v>
      </c>
      <c r="F31" s="178"/>
      <c r="G31" s="172"/>
      <c r="H31" s="202">
        <f>'DPGF BAT N°1'!H31</f>
        <v>0</v>
      </c>
      <c r="I31" s="204">
        <f>'DPGF BAT N°1'!I31</f>
        <v>0</v>
      </c>
      <c r="J31" s="178"/>
      <c r="K31" s="171">
        <f t="shared" si="12"/>
        <v>0</v>
      </c>
      <c r="L31" s="178"/>
      <c r="M31" s="172"/>
      <c r="N31" s="202">
        <f>'DPGF BAT N°1'!N31</f>
        <v>0</v>
      </c>
      <c r="O31" s="204">
        <f>'DPGF BAT N°1'!O31</f>
        <v>0</v>
      </c>
      <c r="P31" s="178"/>
      <c r="Q31" s="171">
        <f t="shared" si="13"/>
        <v>0</v>
      </c>
      <c r="R31" s="178"/>
      <c r="S31" s="172"/>
      <c r="T31" s="179"/>
      <c r="U31" s="180">
        <f>'DPGF BAT N°1'!U31</f>
        <v>0</v>
      </c>
      <c r="V31" s="175">
        <f t="shared" si="5"/>
        <v>0</v>
      </c>
    </row>
    <row r="32" spans="1:22" ht="15.75" outlineLevel="1" thickBot="1" x14ac:dyDescent="0.3">
      <c r="A32" s="176" t="s">
        <v>64</v>
      </c>
      <c r="B32" s="202">
        <f>'DPGF BAT N°1'!B32</f>
        <v>0</v>
      </c>
      <c r="C32" s="204">
        <f>'DPGF BAT N°1'!C32</f>
        <v>0</v>
      </c>
      <c r="D32" s="178"/>
      <c r="E32" s="171">
        <f t="shared" si="11"/>
        <v>0</v>
      </c>
      <c r="F32" s="178"/>
      <c r="G32" s="172"/>
      <c r="H32" s="202">
        <f>'DPGF BAT N°1'!H32</f>
        <v>0</v>
      </c>
      <c r="I32" s="204">
        <f>'DPGF BAT N°1'!I32</f>
        <v>0</v>
      </c>
      <c r="J32" s="178"/>
      <c r="K32" s="171">
        <f t="shared" si="12"/>
        <v>0</v>
      </c>
      <c r="L32" s="178"/>
      <c r="M32" s="172"/>
      <c r="N32" s="202">
        <f>'DPGF BAT N°1'!N32</f>
        <v>0</v>
      </c>
      <c r="O32" s="204">
        <f>'DPGF BAT N°1'!O32</f>
        <v>0</v>
      </c>
      <c r="P32" s="178"/>
      <c r="Q32" s="171">
        <f t="shared" si="13"/>
        <v>0</v>
      </c>
      <c r="R32" s="178"/>
      <c r="S32" s="172"/>
      <c r="T32" s="179"/>
      <c r="U32" s="180">
        <f>'DPGF BAT N°1'!U32</f>
        <v>0</v>
      </c>
      <c r="V32" s="175">
        <f t="shared" si="5"/>
        <v>0</v>
      </c>
    </row>
    <row r="33" spans="1:22" ht="15.75" outlineLevel="1" thickBot="1" x14ac:dyDescent="0.3">
      <c r="A33" s="176" t="s">
        <v>65</v>
      </c>
      <c r="B33" s="202">
        <f>'DPGF BAT N°1'!B33</f>
        <v>0</v>
      </c>
      <c r="C33" s="204">
        <f>'DPGF BAT N°1'!C33</f>
        <v>0</v>
      </c>
      <c r="D33" s="178"/>
      <c r="E33" s="171">
        <f t="shared" si="11"/>
        <v>0</v>
      </c>
      <c r="F33" s="178"/>
      <c r="G33" s="172"/>
      <c r="H33" s="202">
        <f>'DPGF BAT N°1'!H33</f>
        <v>0</v>
      </c>
      <c r="I33" s="204">
        <f>'DPGF BAT N°1'!I33</f>
        <v>0</v>
      </c>
      <c r="J33" s="178"/>
      <c r="K33" s="171">
        <f t="shared" si="12"/>
        <v>0</v>
      </c>
      <c r="L33" s="178"/>
      <c r="M33" s="172"/>
      <c r="N33" s="202">
        <f>'DPGF BAT N°1'!N33</f>
        <v>0</v>
      </c>
      <c r="O33" s="204">
        <f>'DPGF BAT N°1'!O33</f>
        <v>0</v>
      </c>
      <c r="P33" s="178"/>
      <c r="Q33" s="171">
        <f t="shared" si="13"/>
        <v>0</v>
      </c>
      <c r="R33" s="178"/>
      <c r="S33" s="172"/>
      <c r="T33" s="179"/>
      <c r="U33" s="180">
        <f>'DPGF BAT N°1'!U33</f>
        <v>0</v>
      </c>
      <c r="V33" s="175">
        <f t="shared" si="5"/>
        <v>0</v>
      </c>
    </row>
    <row r="34" spans="1:22" ht="15.75" thickBot="1" x14ac:dyDescent="0.3">
      <c r="A34" s="169" t="s">
        <v>66</v>
      </c>
      <c r="B34" s="113"/>
      <c r="C34" s="114"/>
      <c r="D34" s="102">
        <f>SUM(D35:D40)</f>
        <v>0</v>
      </c>
      <c r="E34" s="122">
        <f>SUM(E35:E40)</f>
        <v>0</v>
      </c>
      <c r="F34" s="102">
        <f>SUM(F35:F40)</f>
        <v>0</v>
      </c>
      <c r="G34" s="103">
        <f>SUM(G35:G40)</f>
        <v>0</v>
      </c>
      <c r="H34" s="113"/>
      <c r="I34" s="114"/>
      <c r="J34" s="102">
        <f>SUM(J35:J40)</f>
        <v>0</v>
      </c>
      <c r="K34" s="122">
        <f>SUM(K35:K40)</f>
        <v>0</v>
      </c>
      <c r="L34" s="102">
        <f>SUM(L35:L40)</f>
        <v>0</v>
      </c>
      <c r="M34" s="103">
        <f>SUM(M35:M40)</f>
        <v>0</v>
      </c>
      <c r="N34" s="113"/>
      <c r="O34" s="114"/>
      <c r="P34" s="102">
        <f>SUM(P35:P40)</f>
        <v>0</v>
      </c>
      <c r="Q34" s="122">
        <f>SUM(Q35:Q40)</f>
        <v>0</v>
      </c>
      <c r="R34" s="102">
        <f>SUM(R35:R40)</f>
        <v>0</v>
      </c>
      <c r="S34" s="103">
        <f>SUM(S35:S40)</f>
        <v>0</v>
      </c>
      <c r="T34" s="103">
        <f t="shared" ref="T34" si="14">SUM(T35:T40)</f>
        <v>0</v>
      </c>
      <c r="U34" s="115"/>
      <c r="V34" s="109">
        <f t="shared" si="5"/>
        <v>0</v>
      </c>
    </row>
    <row r="35" spans="1:22" ht="15.75" outlineLevel="1" thickBot="1" x14ac:dyDescent="0.3">
      <c r="A35" s="176" t="s">
        <v>67</v>
      </c>
      <c r="B35" s="202">
        <f>'DPGF BAT N°1'!B35</f>
        <v>0</v>
      </c>
      <c r="C35" s="204">
        <f>'DPGF BAT N°1'!C35</f>
        <v>0</v>
      </c>
      <c r="D35" s="178"/>
      <c r="E35" s="171">
        <f>C35*D35</f>
        <v>0</v>
      </c>
      <c r="F35" s="178"/>
      <c r="G35" s="172"/>
      <c r="H35" s="202">
        <f>'DPGF BAT N°1'!H35</f>
        <v>0</v>
      </c>
      <c r="I35" s="204">
        <f>'DPGF BAT N°1'!I35</f>
        <v>0</v>
      </c>
      <c r="J35" s="178"/>
      <c r="K35" s="171">
        <f>I35*J35</f>
        <v>0</v>
      </c>
      <c r="L35" s="178"/>
      <c r="M35" s="172"/>
      <c r="N35" s="202">
        <f>'DPGF BAT N°1'!N35</f>
        <v>0</v>
      </c>
      <c r="O35" s="204">
        <f>'DPGF BAT N°1'!O35</f>
        <v>0</v>
      </c>
      <c r="P35" s="178"/>
      <c r="Q35" s="171">
        <f>O35*P35</f>
        <v>0</v>
      </c>
      <c r="R35" s="178"/>
      <c r="S35" s="172"/>
      <c r="T35" s="179"/>
      <c r="U35" s="180">
        <f>'DPGF BAT N°1'!U35</f>
        <v>0</v>
      </c>
      <c r="V35" s="175">
        <f t="shared" si="5"/>
        <v>0</v>
      </c>
    </row>
    <row r="36" spans="1:22" ht="15.75" outlineLevel="1" thickBot="1" x14ac:dyDescent="0.3">
      <c r="A36" s="176" t="s">
        <v>68</v>
      </c>
      <c r="B36" s="202">
        <f>'DPGF BAT N°1'!B36</f>
        <v>0</v>
      </c>
      <c r="C36" s="204">
        <f>'DPGF BAT N°1'!C36</f>
        <v>0</v>
      </c>
      <c r="D36" s="178"/>
      <c r="E36" s="171">
        <f t="shared" ref="E36:E40" si="15">C36*D36</f>
        <v>0</v>
      </c>
      <c r="F36" s="178"/>
      <c r="G36" s="172"/>
      <c r="H36" s="202">
        <f>'DPGF BAT N°1'!H36</f>
        <v>0</v>
      </c>
      <c r="I36" s="204">
        <f>'DPGF BAT N°1'!I36</f>
        <v>0</v>
      </c>
      <c r="J36" s="178"/>
      <c r="K36" s="171">
        <f t="shared" ref="K36:K40" si="16">I36*J36</f>
        <v>0</v>
      </c>
      <c r="L36" s="178"/>
      <c r="M36" s="172"/>
      <c r="N36" s="202">
        <f>'DPGF BAT N°1'!N36</f>
        <v>0</v>
      </c>
      <c r="O36" s="204">
        <f>'DPGF BAT N°1'!O36</f>
        <v>0</v>
      </c>
      <c r="P36" s="178"/>
      <c r="Q36" s="171">
        <f t="shared" ref="Q36:Q40" si="17">O36*P36</f>
        <v>0</v>
      </c>
      <c r="R36" s="178"/>
      <c r="S36" s="172"/>
      <c r="T36" s="179"/>
      <c r="U36" s="180">
        <f>'DPGF BAT N°1'!U36</f>
        <v>0</v>
      </c>
      <c r="V36" s="175">
        <f t="shared" si="5"/>
        <v>0</v>
      </c>
    </row>
    <row r="37" spans="1:22" ht="15.75" outlineLevel="1" thickBot="1" x14ac:dyDescent="0.3">
      <c r="A37" s="176" t="s">
        <v>69</v>
      </c>
      <c r="B37" s="202">
        <f>'DPGF BAT N°1'!B37</f>
        <v>0</v>
      </c>
      <c r="C37" s="204">
        <f>'DPGF BAT N°1'!C37</f>
        <v>0</v>
      </c>
      <c r="D37" s="178"/>
      <c r="E37" s="171">
        <f t="shared" si="15"/>
        <v>0</v>
      </c>
      <c r="F37" s="178"/>
      <c r="G37" s="172"/>
      <c r="H37" s="202">
        <f>'DPGF BAT N°1'!H37</f>
        <v>0</v>
      </c>
      <c r="I37" s="204">
        <f>'DPGF BAT N°1'!I37</f>
        <v>0</v>
      </c>
      <c r="J37" s="178"/>
      <c r="K37" s="171">
        <f t="shared" si="16"/>
        <v>0</v>
      </c>
      <c r="L37" s="178"/>
      <c r="M37" s="172"/>
      <c r="N37" s="202">
        <f>'DPGF BAT N°1'!N37</f>
        <v>0</v>
      </c>
      <c r="O37" s="204">
        <f>'DPGF BAT N°1'!O37</f>
        <v>0</v>
      </c>
      <c r="P37" s="178"/>
      <c r="Q37" s="171">
        <f t="shared" si="17"/>
        <v>0</v>
      </c>
      <c r="R37" s="178"/>
      <c r="S37" s="172"/>
      <c r="T37" s="179"/>
      <c r="U37" s="180">
        <f>'DPGF BAT N°1'!U37</f>
        <v>0</v>
      </c>
      <c r="V37" s="175">
        <f t="shared" si="5"/>
        <v>0</v>
      </c>
    </row>
    <row r="38" spans="1:22" ht="15.75" outlineLevel="1" thickBot="1" x14ac:dyDescent="0.3">
      <c r="A38" s="176" t="s">
        <v>70</v>
      </c>
      <c r="B38" s="202">
        <f>'DPGF BAT N°1'!B38</f>
        <v>0</v>
      </c>
      <c r="C38" s="204">
        <f>'DPGF BAT N°1'!C38</f>
        <v>0</v>
      </c>
      <c r="D38" s="178"/>
      <c r="E38" s="171">
        <f t="shared" si="15"/>
        <v>0</v>
      </c>
      <c r="F38" s="178"/>
      <c r="G38" s="172"/>
      <c r="H38" s="202">
        <f>'DPGF BAT N°1'!H38</f>
        <v>0</v>
      </c>
      <c r="I38" s="204">
        <f>'DPGF BAT N°1'!I38</f>
        <v>0</v>
      </c>
      <c r="J38" s="178"/>
      <c r="K38" s="171">
        <f t="shared" si="16"/>
        <v>0</v>
      </c>
      <c r="L38" s="178"/>
      <c r="M38" s="172"/>
      <c r="N38" s="202">
        <f>'DPGF BAT N°1'!N38</f>
        <v>0</v>
      </c>
      <c r="O38" s="204">
        <f>'DPGF BAT N°1'!O38</f>
        <v>0</v>
      </c>
      <c r="P38" s="178"/>
      <c r="Q38" s="171">
        <f t="shared" si="17"/>
        <v>0</v>
      </c>
      <c r="R38" s="178"/>
      <c r="S38" s="172"/>
      <c r="T38" s="179"/>
      <c r="U38" s="180">
        <f>'DPGF BAT N°1'!U38</f>
        <v>0</v>
      </c>
      <c r="V38" s="175">
        <f t="shared" si="5"/>
        <v>0</v>
      </c>
    </row>
    <row r="39" spans="1:22" ht="15.75" outlineLevel="1" thickBot="1" x14ac:dyDescent="0.3">
      <c r="A39" s="176" t="s">
        <v>71</v>
      </c>
      <c r="B39" s="202">
        <f>'DPGF BAT N°1'!B39</f>
        <v>0</v>
      </c>
      <c r="C39" s="204">
        <f>'DPGF BAT N°1'!C39</f>
        <v>0</v>
      </c>
      <c r="D39" s="178"/>
      <c r="E39" s="171">
        <f t="shared" si="15"/>
        <v>0</v>
      </c>
      <c r="F39" s="178"/>
      <c r="G39" s="172"/>
      <c r="H39" s="202">
        <f>'DPGF BAT N°1'!H39</f>
        <v>0</v>
      </c>
      <c r="I39" s="204">
        <f>'DPGF BAT N°1'!I39</f>
        <v>0</v>
      </c>
      <c r="J39" s="178"/>
      <c r="K39" s="171">
        <f t="shared" si="16"/>
        <v>0</v>
      </c>
      <c r="L39" s="178"/>
      <c r="M39" s="172"/>
      <c r="N39" s="202">
        <f>'DPGF BAT N°1'!N39</f>
        <v>0</v>
      </c>
      <c r="O39" s="204">
        <f>'DPGF BAT N°1'!O39</f>
        <v>0</v>
      </c>
      <c r="P39" s="178"/>
      <c r="Q39" s="171">
        <f t="shared" si="17"/>
        <v>0</v>
      </c>
      <c r="R39" s="178"/>
      <c r="S39" s="172"/>
      <c r="T39" s="179"/>
      <c r="U39" s="180">
        <f>'DPGF BAT N°1'!U39</f>
        <v>0</v>
      </c>
      <c r="V39" s="175">
        <f t="shared" si="5"/>
        <v>0</v>
      </c>
    </row>
    <row r="40" spans="1:22" ht="15.75" outlineLevel="1" thickBot="1" x14ac:dyDescent="0.3">
      <c r="A40" s="176" t="s">
        <v>72</v>
      </c>
      <c r="B40" s="202">
        <f>'DPGF BAT N°1'!B40</f>
        <v>0</v>
      </c>
      <c r="C40" s="204">
        <f>'DPGF BAT N°1'!C40</f>
        <v>0</v>
      </c>
      <c r="D40" s="178"/>
      <c r="E40" s="171">
        <f t="shared" si="15"/>
        <v>0</v>
      </c>
      <c r="F40" s="178"/>
      <c r="G40" s="172"/>
      <c r="H40" s="202">
        <f>'DPGF BAT N°1'!H40</f>
        <v>0</v>
      </c>
      <c r="I40" s="204">
        <f>'DPGF BAT N°1'!I40</f>
        <v>0</v>
      </c>
      <c r="J40" s="178"/>
      <c r="K40" s="171">
        <f t="shared" si="16"/>
        <v>0</v>
      </c>
      <c r="L40" s="178"/>
      <c r="M40" s="172"/>
      <c r="N40" s="202">
        <f>'DPGF BAT N°1'!N40</f>
        <v>0</v>
      </c>
      <c r="O40" s="204">
        <f>'DPGF BAT N°1'!O40</f>
        <v>0</v>
      </c>
      <c r="P40" s="178"/>
      <c r="Q40" s="171">
        <f t="shared" si="17"/>
        <v>0</v>
      </c>
      <c r="R40" s="178"/>
      <c r="S40" s="172"/>
      <c r="T40" s="179"/>
      <c r="U40" s="180">
        <f>'DPGF BAT N°1'!U40</f>
        <v>0</v>
      </c>
      <c r="V40" s="175">
        <f t="shared" si="5"/>
        <v>0</v>
      </c>
    </row>
    <row r="41" spans="1:22" ht="15.75" thickBot="1" x14ac:dyDescent="0.3">
      <c r="A41" s="169" t="s">
        <v>73</v>
      </c>
      <c r="B41" s="113"/>
      <c r="C41" s="114"/>
      <c r="D41" s="102">
        <f>SUM(D42:D44)</f>
        <v>0</v>
      </c>
      <c r="E41" s="122">
        <f>SUM(E42:E44)</f>
        <v>0</v>
      </c>
      <c r="F41" s="102">
        <f>SUM(F42:F44)</f>
        <v>0</v>
      </c>
      <c r="G41" s="103">
        <f>SUM(G42:G44)</f>
        <v>0</v>
      </c>
      <c r="H41" s="113"/>
      <c r="I41" s="114"/>
      <c r="J41" s="102">
        <f>SUM(J42:J44)</f>
        <v>0</v>
      </c>
      <c r="K41" s="122">
        <f>SUM(K42:K44)</f>
        <v>0</v>
      </c>
      <c r="L41" s="102">
        <f>SUM(L42:L44)</f>
        <v>0</v>
      </c>
      <c r="M41" s="103">
        <f>SUM(M42:M44)</f>
        <v>0</v>
      </c>
      <c r="N41" s="113"/>
      <c r="O41" s="114"/>
      <c r="P41" s="102">
        <f>SUM(P42:P44)</f>
        <v>0</v>
      </c>
      <c r="Q41" s="122">
        <f>SUM(Q42:Q44)</f>
        <v>0</v>
      </c>
      <c r="R41" s="102">
        <f>SUM(R42:R44)</f>
        <v>0</v>
      </c>
      <c r="S41" s="103">
        <f>SUM(S42:S44)</f>
        <v>0</v>
      </c>
      <c r="T41" s="103">
        <f t="shared" ref="T41" si="18">SUM(T42:T44)</f>
        <v>0</v>
      </c>
      <c r="U41" s="115"/>
      <c r="V41" s="109">
        <f t="shared" si="5"/>
        <v>0</v>
      </c>
    </row>
    <row r="42" spans="1:22" ht="15.75" outlineLevel="1" thickBot="1" x14ac:dyDescent="0.3">
      <c r="A42" s="176" t="s">
        <v>74</v>
      </c>
      <c r="B42" s="202">
        <f>'DPGF BAT N°1'!B42</f>
        <v>0</v>
      </c>
      <c r="C42" s="204">
        <f>'DPGF BAT N°1'!C42</f>
        <v>0</v>
      </c>
      <c r="D42" s="178"/>
      <c r="E42" s="171">
        <f>C42*D42</f>
        <v>0</v>
      </c>
      <c r="F42" s="178"/>
      <c r="G42" s="172"/>
      <c r="H42" s="202">
        <f>'DPGF BAT N°1'!H42</f>
        <v>0</v>
      </c>
      <c r="I42" s="204">
        <f>'DPGF BAT N°1'!I42</f>
        <v>0</v>
      </c>
      <c r="J42" s="178"/>
      <c r="K42" s="171">
        <f>I42*J42</f>
        <v>0</v>
      </c>
      <c r="L42" s="178"/>
      <c r="M42" s="172"/>
      <c r="N42" s="202">
        <f>'DPGF BAT N°1'!N42</f>
        <v>0</v>
      </c>
      <c r="O42" s="204">
        <f>'DPGF BAT N°1'!O42</f>
        <v>0</v>
      </c>
      <c r="P42" s="178"/>
      <c r="Q42" s="171">
        <f>O42*P42</f>
        <v>0</v>
      </c>
      <c r="R42" s="178"/>
      <c r="S42" s="172"/>
      <c r="T42" s="179"/>
      <c r="U42" s="180">
        <f>'DPGF BAT N°1'!U42</f>
        <v>0</v>
      </c>
      <c r="V42" s="175">
        <f t="shared" si="5"/>
        <v>0</v>
      </c>
    </row>
    <row r="43" spans="1:22" ht="15.75" outlineLevel="1" thickBot="1" x14ac:dyDescent="0.3">
      <c r="A43" s="176" t="s">
        <v>75</v>
      </c>
      <c r="B43" s="202">
        <f>'DPGF BAT N°1'!B43</f>
        <v>0</v>
      </c>
      <c r="C43" s="204">
        <f>'DPGF BAT N°1'!C43</f>
        <v>0</v>
      </c>
      <c r="D43" s="178"/>
      <c r="E43" s="171">
        <f t="shared" ref="E43:E44" si="19">C43*D43</f>
        <v>0</v>
      </c>
      <c r="F43" s="178"/>
      <c r="G43" s="172"/>
      <c r="H43" s="202">
        <f>'DPGF BAT N°1'!H43</f>
        <v>0</v>
      </c>
      <c r="I43" s="204">
        <f>'DPGF BAT N°1'!I43</f>
        <v>0</v>
      </c>
      <c r="J43" s="178"/>
      <c r="K43" s="171">
        <f t="shared" ref="K43:K44" si="20">I43*J43</f>
        <v>0</v>
      </c>
      <c r="L43" s="178"/>
      <c r="M43" s="172"/>
      <c r="N43" s="202">
        <f>'DPGF BAT N°1'!N43</f>
        <v>0</v>
      </c>
      <c r="O43" s="204">
        <f>'DPGF BAT N°1'!O43</f>
        <v>0</v>
      </c>
      <c r="P43" s="178"/>
      <c r="Q43" s="171">
        <f t="shared" ref="Q43:Q44" si="21">O43*P43</f>
        <v>0</v>
      </c>
      <c r="R43" s="178"/>
      <c r="S43" s="172"/>
      <c r="T43" s="179"/>
      <c r="U43" s="180">
        <f>'DPGF BAT N°1'!U43</f>
        <v>0</v>
      </c>
      <c r="V43" s="175">
        <f t="shared" si="5"/>
        <v>0</v>
      </c>
    </row>
    <row r="44" spans="1:22" ht="15.75" outlineLevel="1" thickBot="1" x14ac:dyDescent="0.3">
      <c r="A44" s="176" t="s">
        <v>72</v>
      </c>
      <c r="B44" s="202">
        <f>'DPGF BAT N°1'!B44</f>
        <v>0</v>
      </c>
      <c r="C44" s="204">
        <f>'DPGF BAT N°1'!C44</f>
        <v>0</v>
      </c>
      <c r="D44" s="178"/>
      <c r="E44" s="171">
        <f t="shared" si="19"/>
        <v>0</v>
      </c>
      <c r="F44" s="178"/>
      <c r="G44" s="172"/>
      <c r="H44" s="202">
        <f>'DPGF BAT N°1'!H44</f>
        <v>0</v>
      </c>
      <c r="I44" s="204">
        <f>'DPGF BAT N°1'!I44</f>
        <v>0</v>
      </c>
      <c r="J44" s="178"/>
      <c r="K44" s="171">
        <f t="shared" si="20"/>
        <v>0</v>
      </c>
      <c r="L44" s="178"/>
      <c r="M44" s="172"/>
      <c r="N44" s="202">
        <f>'DPGF BAT N°1'!N44</f>
        <v>0</v>
      </c>
      <c r="O44" s="204">
        <f>'DPGF BAT N°1'!O44</f>
        <v>0</v>
      </c>
      <c r="P44" s="178"/>
      <c r="Q44" s="171">
        <f t="shared" si="21"/>
        <v>0</v>
      </c>
      <c r="R44" s="178"/>
      <c r="S44" s="172"/>
      <c r="T44" s="179"/>
      <c r="U44" s="180">
        <f>'DPGF BAT N°1'!U44</f>
        <v>0</v>
      </c>
      <c r="V44" s="175">
        <f t="shared" si="5"/>
        <v>0</v>
      </c>
    </row>
    <row r="45" spans="1:22" ht="15.75" thickBot="1" x14ac:dyDescent="0.3">
      <c r="A45" s="169" t="s">
        <v>76</v>
      </c>
      <c r="B45" s="113"/>
      <c r="C45" s="114"/>
      <c r="D45" s="102">
        <f>SUM(D46:D48)</f>
        <v>0</v>
      </c>
      <c r="E45" s="122">
        <f>SUM(E46:E48)</f>
        <v>0</v>
      </c>
      <c r="F45" s="102">
        <f>SUM(F46:F48)</f>
        <v>0</v>
      </c>
      <c r="G45" s="103">
        <f>SUM(G46:G48)</f>
        <v>0</v>
      </c>
      <c r="H45" s="113"/>
      <c r="I45" s="114"/>
      <c r="J45" s="102">
        <f>SUM(J46:J48)</f>
        <v>0</v>
      </c>
      <c r="K45" s="122">
        <f>SUM(K46:K48)</f>
        <v>0</v>
      </c>
      <c r="L45" s="102">
        <f>SUM(L46:L48)</f>
        <v>0</v>
      </c>
      <c r="M45" s="103">
        <f>SUM(M46:M48)</f>
        <v>0</v>
      </c>
      <c r="N45" s="113"/>
      <c r="O45" s="114"/>
      <c r="P45" s="102">
        <f>SUM(P46:P48)</f>
        <v>0</v>
      </c>
      <c r="Q45" s="122">
        <f>SUM(Q46:Q48)</f>
        <v>0</v>
      </c>
      <c r="R45" s="102">
        <f>SUM(R46:R48)</f>
        <v>0</v>
      </c>
      <c r="S45" s="103">
        <f>SUM(S46:S48)</f>
        <v>0</v>
      </c>
      <c r="T45" s="103">
        <f t="shared" ref="T45" si="22">SUM(T46:T48)</f>
        <v>0</v>
      </c>
      <c r="U45" s="115"/>
      <c r="V45" s="109">
        <f t="shared" si="5"/>
        <v>0</v>
      </c>
    </row>
    <row r="46" spans="1:22" ht="15.75" outlineLevel="1" thickBot="1" x14ac:dyDescent="0.3">
      <c r="A46" s="176" t="s">
        <v>77</v>
      </c>
      <c r="B46" s="202">
        <f>'DPGF BAT N°1'!B46</f>
        <v>0</v>
      </c>
      <c r="C46" s="204">
        <f>'DPGF BAT N°1'!C46</f>
        <v>0</v>
      </c>
      <c r="D46" s="178"/>
      <c r="E46" s="171">
        <f>C46*D46</f>
        <v>0</v>
      </c>
      <c r="F46" s="178"/>
      <c r="G46" s="172"/>
      <c r="H46" s="202">
        <f>'DPGF BAT N°1'!H46</f>
        <v>0</v>
      </c>
      <c r="I46" s="204">
        <f>'DPGF BAT N°1'!I46</f>
        <v>0</v>
      </c>
      <c r="J46" s="178"/>
      <c r="K46" s="171">
        <f>I46*J46</f>
        <v>0</v>
      </c>
      <c r="L46" s="178"/>
      <c r="M46" s="172"/>
      <c r="N46" s="202">
        <f>'DPGF BAT N°1'!N46</f>
        <v>0</v>
      </c>
      <c r="O46" s="204">
        <f>'DPGF BAT N°1'!O46</f>
        <v>0</v>
      </c>
      <c r="P46" s="178"/>
      <c r="Q46" s="171">
        <f>O46*P46</f>
        <v>0</v>
      </c>
      <c r="R46" s="178"/>
      <c r="S46" s="172"/>
      <c r="T46" s="179"/>
      <c r="U46" s="180">
        <f>'DPGF BAT N°1'!U46</f>
        <v>0</v>
      </c>
      <c r="V46" s="175">
        <f t="shared" si="5"/>
        <v>0</v>
      </c>
    </row>
    <row r="47" spans="1:22" ht="15.75" outlineLevel="1" thickBot="1" x14ac:dyDescent="0.3">
      <c r="A47" s="176" t="s">
        <v>78</v>
      </c>
      <c r="B47" s="202">
        <f>'DPGF BAT N°1'!B47</f>
        <v>0</v>
      </c>
      <c r="C47" s="204">
        <f>'DPGF BAT N°1'!C47</f>
        <v>0</v>
      </c>
      <c r="D47" s="178"/>
      <c r="E47" s="171">
        <f t="shared" ref="E47:E48" si="23">C47*D47</f>
        <v>0</v>
      </c>
      <c r="F47" s="178"/>
      <c r="G47" s="172"/>
      <c r="H47" s="202">
        <f>'DPGF BAT N°1'!H47</f>
        <v>0</v>
      </c>
      <c r="I47" s="204">
        <f>'DPGF BAT N°1'!I47</f>
        <v>0</v>
      </c>
      <c r="J47" s="178"/>
      <c r="K47" s="171">
        <f t="shared" ref="K47:K48" si="24">I47*J47</f>
        <v>0</v>
      </c>
      <c r="L47" s="178"/>
      <c r="M47" s="172"/>
      <c r="N47" s="202">
        <f>'DPGF BAT N°1'!N47</f>
        <v>0</v>
      </c>
      <c r="O47" s="204">
        <f>'DPGF BAT N°1'!O47</f>
        <v>0</v>
      </c>
      <c r="P47" s="178"/>
      <c r="Q47" s="171">
        <f t="shared" ref="Q47:Q48" si="25">O47*P47</f>
        <v>0</v>
      </c>
      <c r="R47" s="178"/>
      <c r="S47" s="172"/>
      <c r="T47" s="179"/>
      <c r="U47" s="180">
        <f>'DPGF BAT N°1'!U47</f>
        <v>0</v>
      </c>
      <c r="V47" s="175">
        <f t="shared" si="5"/>
        <v>0</v>
      </c>
    </row>
    <row r="48" spans="1:22" ht="15.75" outlineLevel="1" thickBot="1" x14ac:dyDescent="0.3">
      <c r="A48" s="176" t="s">
        <v>79</v>
      </c>
      <c r="B48" s="202">
        <f>'DPGF BAT N°1'!B48</f>
        <v>0</v>
      </c>
      <c r="C48" s="204">
        <f>'DPGF BAT N°1'!C48</f>
        <v>0</v>
      </c>
      <c r="D48" s="178"/>
      <c r="E48" s="171">
        <f t="shared" si="23"/>
        <v>0</v>
      </c>
      <c r="F48" s="178"/>
      <c r="G48" s="172"/>
      <c r="H48" s="202">
        <f>'DPGF BAT N°1'!H48</f>
        <v>0</v>
      </c>
      <c r="I48" s="204">
        <f>'DPGF BAT N°1'!I48</f>
        <v>0</v>
      </c>
      <c r="J48" s="178"/>
      <c r="K48" s="171">
        <f t="shared" si="24"/>
        <v>0</v>
      </c>
      <c r="L48" s="178"/>
      <c r="M48" s="172"/>
      <c r="N48" s="202">
        <f>'DPGF BAT N°1'!N48</f>
        <v>0</v>
      </c>
      <c r="O48" s="204">
        <f>'DPGF BAT N°1'!O48</f>
        <v>0</v>
      </c>
      <c r="P48" s="178"/>
      <c r="Q48" s="171">
        <f t="shared" si="25"/>
        <v>0</v>
      </c>
      <c r="R48" s="178"/>
      <c r="S48" s="172"/>
      <c r="T48" s="179"/>
      <c r="U48" s="180">
        <f>'DPGF BAT N°1'!U48</f>
        <v>0</v>
      </c>
      <c r="V48" s="175">
        <f t="shared" si="5"/>
        <v>0</v>
      </c>
    </row>
    <row r="49" spans="1:22" ht="15.75" thickBot="1" x14ac:dyDescent="0.3">
      <c r="A49" s="169" t="s">
        <v>80</v>
      </c>
      <c r="B49" s="113"/>
      <c r="C49" s="114"/>
      <c r="D49" s="102">
        <f>SUM(D50:D59)</f>
        <v>0</v>
      </c>
      <c r="E49" s="122">
        <f>SUM(E50:E59)</f>
        <v>0</v>
      </c>
      <c r="F49" s="102">
        <f>SUM(F50:F59)</f>
        <v>0</v>
      </c>
      <c r="G49" s="103">
        <f>SUM(G50:G59)</f>
        <v>0</v>
      </c>
      <c r="H49" s="135"/>
      <c r="I49" s="136"/>
      <c r="J49" s="102">
        <f>SUM(J50:J59)</f>
        <v>0</v>
      </c>
      <c r="K49" s="122">
        <f>SUM(K50:K59)</f>
        <v>0</v>
      </c>
      <c r="L49" s="102">
        <f>SUM(L50:L59)</f>
        <v>0</v>
      </c>
      <c r="M49" s="103">
        <f>SUM(M50:M59)</f>
        <v>0</v>
      </c>
      <c r="N49" s="113"/>
      <c r="O49" s="114"/>
      <c r="P49" s="102">
        <f>SUM(P50:P59)</f>
        <v>0</v>
      </c>
      <c r="Q49" s="122">
        <f>SUM(Q50:Q59)</f>
        <v>0</v>
      </c>
      <c r="R49" s="102">
        <f>SUM(R50:R59)</f>
        <v>0</v>
      </c>
      <c r="S49" s="103">
        <f>SUM(S50:S59)</f>
        <v>0</v>
      </c>
      <c r="T49" s="103">
        <f t="shared" ref="T49" si="26">SUM(T50:T59)</f>
        <v>0</v>
      </c>
      <c r="U49" s="115"/>
      <c r="V49" s="109">
        <f t="shared" si="5"/>
        <v>0</v>
      </c>
    </row>
    <row r="50" spans="1:22" ht="15.75" outlineLevel="1" thickBot="1" x14ac:dyDescent="0.3">
      <c r="A50" s="176" t="s">
        <v>81</v>
      </c>
      <c r="B50" s="202">
        <f>'DPGF BAT N°1'!B50</f>
        <v>0</v>
      </c>
      <c r="C50" s="204">
        <f>'DPGF BAT N°1'!C50</f>
        <v>0</v>
      </c>
      <c r="D50" s="178"/>
      <c r="E50" s="171">
        <f>C50*D50</f>
        <v>0</v>
      </c>
      <c r="F50" s="178"/>
      <c r="G50" s="172"/>
      <c r="H50" s="202">
        <f>'DPGF BAT N°1'!H50</f>
        <v>0</v>
      </c>
      <c r="I50" s="204">
        <f>'DPGF BAT N°1'!I50</f>
        <v>0</v>
      </c>
      <c r="J50" s="178"/>
      <c r="K50" s="171">
        <f>I50*J50</f>
        <v>0</v>
      </c>
      <c r="L50" s="178"/>
      <c r="M50" s="172"/>
      <c r="N50" s="202">
        <f>'DPGF BAT N°1'!N50</f>
        <v>0</v>
      </c>
      <c r="O50" s="204">
        <f>'DPGF BAT N°1'!O50</f>
        <v>0</v>
      </c>
      <c r="P50" s="178"/>
      <c r="Q50" s="171">
        <f>O50*P50</f>
        <v>0</v>
      </c>
      <c r="R50" s="178"/>
      <c r="S50" s="172"/>
      <c r="T50" s="179"/>
      <c r="U50" s="180">
        <f>'DPGF BAT N°1'!U50</f>
        <v>0</v>
      </c>
      <c r="V50" s="175">
        <f t="shared" si="5"/>
        <v>0</v>
      </c>
    </row>
    <row r="51" spans="1:22" ht="15.75" outlineLevel="1" thickBot="1" x14ac:dyDescent="0.3">
      <c r="A51" s="176" t="s">
        <v>82</v>
      </c>
      <c r="B51" s="202">
        <f>'DPGF BAT N°1'!B51</f>
        <v>0</v>
      </c>
      <c r="C51" s="204">
        <f>'DPGF BAT N°1'!C51</f>
        <v>0</v>
      </c>
      <c r="D51" s="178"/>
      <c r="E51" s="171">
        <f t="shared" ref="E51:E59" si="27">C51*D51</f>
        <v>0</v>
      </c>
      <c r="F51" s="178"/>
      <c r="G51" s="172"/>
      <c r="H51" s="202">
        <f>'DPGF BAT N°1'!H51</f>
        <v>0</v>
      </c>
      <c r="I51" s="204">
        <f>'DPGF BAT N°1'!I51</f>
        <v>0</v>
      </c>
      <c r="J51" s="178"/>
      <c r="K51" s="171">
        <f t="shared" ref="K51:K59" si="28">I51*J51</f>
        <v>0</v>
      </c>
      <c r="L51" s="178"/>
      <c r="M51" s="172"/>
      <c r="N51" s="202">
        <f>'DPGF BAT N°1'!N51</f>
        <v>0</v>
      </c>
      <c r="O51" s="204">
        <f>'DPGF BAT N°1'!O51</f>
        <v>0</v>
      </c>
      <c r="P51" s="178"/>
      <c r="Q51" s="171">
        <f t="shared" ref="Q51:Q59" si="29">O51*P51</f>
        <v>0</v>
      </c>
      <c r="R51" s="178"/>
      <c r="S51" s="172"/>
      <c r="T51" s="179"/>
      <c r="U51" s="180">
        <f>'DPGF BAT N°1'!U51</f>
        <v>0</v>
      </c>
      <c r="V51" s="175">
        <f t="shared" si="5"/>
        <v>0</v>
      </c>
    </row>
    <row r="52" spans="1:22" ht="15.75" outlineLevel="1" thickBot="1" x14ac:dyDescent="0.3">
      <c r="A52" s="176" t="s">
        <v>83</v>
      </c>
      <c r="B52" s="202">
        <f>'DPGF BAT N°1'!B52</f>
        <v>0</v>
      </c>
      <c r="C52" s="204">
        <f>'DPGF BAT N°1'!C52</f>
        <v>0</v>
      </c>
      <c r="D52" s="178"/>
      <c r="E52" s="171">
        <f t="shared" si="27"/>
        <v>0</v>
      </c>
      <c r="F52" s="178"/>
      <c r="G52" s="172"/>
      <c r="H52" s="202">
        <f>'DPGF BAT N°1'!H52</f>
        <v>0</v>
      </c>
      <c r="I52" s="204">
        <f>'DPGF BAT N°1'!I52</f>
        <v>0</v>
      </c>
      <c r="J52" s="178"/>
      <c r="K52" s="171">
        <f t="shared" si="28"/>
        <v>0</v>
      </c>
      <c r="L52" s="178"/>
      <c r="M52" s="172"/>
      <c r="N52" s="202">
        <f>'DPGF BAT N°1'!N52</f>
        <v>0</v>
      </c>
      <c r="O52" s="204">
        <f>'DPGF BAT N°1'!O52</f>
        <v>0</v>
      </c>
      <c r="P52" s="178"/>
      <c r="Q52" s="171">
        <f t="shared" si="29"/>
        <v>0</v>
      </c>
      <c r="R52" s="178"/>
      <c r="S52" s="172"/>
      <c r="T52" s="179"/>
      <c r="U52" s="180">
        <f>'DPGF BAT N°1'!U52</f>
        <v>0</v>
      </c>
      <c r="V52" s="175">
        <f t="shared" si="5"/>
        <v>0</v>
      </c>
    </row>
    <row r="53" spans="1:22" ht="15.75" outlineLevel="1" thickBot="1" x14ac:dyDescent="0.3">
      <c r="A53" s="176" t="s">
        <v>84</v>
      </c>
      <c r="B53" s="202">
        <f>'DPGF BAT N°1'!B53</f>
        <v>0</v>
      </c>
      <c r="C53" s="204">
        <f>'DPGF BAT N°1'!C53</f>
        <v>0</v>
      </c>
      <c r="D53" s="178"/>
      <c r="E53" s="171">
        <f t="shared" si="27"/>
        <v>0</v>
      </c>
      <c r="F53" s="178"/>
      <c r="G53" s="172"/>
      <c r="H53" s="202">
        <f>'DPGF BAT N°1'!H53</f>
        <v>0</v>
      </c>
      <c r="I53" s="204">
        <f>'DPGF BAT N°1'!I53</f>
        <v>0</v>
      </c>
      <c r="J53" s="178"/>
      <c r="K53" s="171">
        <f t="shared" si="28"/>
        <v>0</v>
      </c>
      <c r="L53" s="178"/>
      <c r="M53" s="172"/>
      <c r="N53" s="202">
        <f>'DPGF BAT N°1'!N53</f>
        <v>0</v>
      </c>
      <c r="O53" s="204">
        <f>'DPGF BAT N°1'!O53</f>
        <v>0</v>
      </c>
      <c r="P53" s="178"/>
      <c r="Q53" s="171">
        <f t="shared" si="29"/>
        <v>0</v>
      </c>
      <c r="R53" s="178"/>
      <c r="S53" s="172"/>
      <c r="T53" s="179"/>
      <c r="U53" s="180">
        <f>'DPGF BAT N°1'!U53</f>
        <v>0</v>
      </c>
      <c r="V53" s="175">
        <f t="shared" si="5"/>
        <v>0</v>
      </c>
    </row>
    <row r="54" spans="1:22" ht="15.75" outlineLevel="1" thickBot="1" x14ac:dyDescent="0.3">
      <c r="A54" s="176" t="s">
        <v>85</v>
      </c>
      <c r="B54" s="202">
        <f>'DPGF BAT N°1'!B54</f>
        <v>0</v>
      </c>
      <c r="C54" s="204">
        <f>'DPGF BAT N°1'!C54</f>
        <v>0</v>
      </c>
      <c r="D54" s="178"/>
      <c r="E54" s="171">
        <f t="shared" si="27"/>
        <v>0</v>
      </c>
      <c r="F54" s="178"/>
      <c r="G54" s="172"/>
      <c r="H54" s="202">
        <f>'DPGF BAT N°1'!H54</f>
        <v>0</v>
      </c>
      <c r="I54" s="204">
        <f>'DPGF BAT N°1'!I54</f>
        <v>0</v>
      </c>
      <c r="J54" s="178"/>
      <c r="K54" s="171">
        <f t="shared" si="28"/>
        <v>0</v>
      </c>
      <c r="L54" s="178"/>
      <c r="M54" s="172"/>
      <c r="N54" s="202">
        <f>'DPGF BAT N°1'!N54</f>
        <v>0</v>
      </c>
      <c r="O54" s="204">
        <f>'DPGF BAT N°1'!O54</f>
        <v>0</v>
      </c>
      <c r="P54" s="178"/>
      <c r="Q54" s="171">
        <f t="shared" si="29"/>
        <v>0</v>
      </c>
      <c r="R54" s="178"/>
      <c r="S54" s="172"/>
      <c r="T54" s="179"/>
      <c r="U54" s="180">
        <f>'DPGF BAT N°1'!U54</f>
        <v>0</v>
      </c>
      <c r="V54" s="175">
        <f t="shared" si="5"/>
        <v>0</v>
      </c>
    </row>
    <row r="55" spans="1:22" ht="15.75" outlineLevel="1" thickBot="1" x14ac:dyDescent="0.3">
      <c r="A55" s="176" t="s">
        <v>86</v>
      </c>
      <c r="B55" s="202">
        <f>'DPGF BAT N°1'!B55</f>
        <v>0</v>
      </c>
      <c r="C55" s="204">
        <f>'DPGF BAT N°1'!C55</f>
        <v>0</v>
      </c>
      <c r="D55" s="178"/>
      <c r="E55" s="171">
        <f t="shared" si="27"/>
        <v>0</v>
      </c>
      <c r="F55" s="178"/>
      <c r="G55" s="172"/>
      <c r="H55" s="202">
        <f>'DPGF BAT N°1'!H55</f>
        <v>0</v>
      </c>
      <c r="I55" s="204">
        <f>'DPGF BAT N°1'!I55</f>
        <v>0</v>
      </c>
      <c r="J55" s="178"/>
      <c r="K55" s="171">
        <f t="shared" si="28"/>
        <v>0</v>
      </c>
      <c r="L55" s="178"/>
      <c r="M55" s="172"/>
      <c r="N55" s="202">
        <f>'DPGF BAT N°1'!N55</f>
        <v>0</v>
      </c>
      <c r="O55" s="204">
        <f>'DPGF BAT N°1'!O55</f>
        <v>0</v>
      </c>
      <c r="P55" s="178"/>
      <c r="Q55" s="171">
        <f t="shared" si="29"/>
        <v>0</v>
      </c>
      <c r="R55" s="178"/>
      <c r="S55" s="172"/>
      <c r="T55" s="179"/>
      <c r="U55" s="180">
        <f>'DPGF BAT N°1'!U55</f>
        <v>0</v>
      </c>
      <c r="V55" s="175">
        <f t="shared" si="5"/>
        <v>0</v>
      </c>
    </row>
    <row r="56" spans="1:22" ht="15.75" outlineLevel="1" thickBot="1" x14ac:dyDescent="0.3">
      <c r="A56" s="176" t="s">
        <v>87</v>
      </c>
      <c r="B56" s="202">
        <f>'DPGF BAT N°1'!B56</f>
        <v>0</v>
      </c>
      <c r="C56" s="204">
        <f>'DPGF BAT N°1'!C56</f>
        <v>0</v>
      </c>
      <c r="D56" s="178"/>
      <c r="E56" s="171">
        <f t="shared" si="27"/>
        <v>0</v>
      </c>
      <c r="F56" s="178"/>
      <c r="G56" s="172"/>
      <c r="H56" s="202">
        <f>'DPGF BAT N°1'!H56</f>
        <v>0</v>
      </c>
      <c r="I56" s="204">
        <f>'DPGF BAT N°1'!I56</f>
        <v>0</v>
      </c>
      <c r="J56" s="178"/>
      <c r="K56" s="171">
        <f t="shared" si="28"/>
        <v>0</v>
      </c>
      <c r="L56" s="178"/>
      <c r="M56" s="172"/>
      <c r="N56" s="202">
        <f>'DPGF BAT N°1'!N56</f>
        <v>0</v>
      </c>
      <c r="O56" s="204">
        <f>'DPGF BAT N°1'!O56</f>
        <v>0</v>
      </c>
      <c r="P56" s="178"/>
      <c r="Q56" s="171">
        <f t="shared" si="29"/>
        <v>0</v>
      </c>
      <c r="R56" s="178"/>
      <c r="S56" s="172"/>
      <c r="T56" s="179"/>
      <c r="U56" s="180">
        <f>'DPGF BAT N°1'!U56</f>
        <v>0</v>
      </c>
      <c r="V56" s="175">
        <f t="shared" si="5"/>
        <v>0</v>
      </c>
    </row>
    <row r="57" spans="1:22" ht="15.75" outlineLevel="1" thickBot="1" x14ac:dyDescent="0.3">
      <c r="A57" s="176" t="s">
        <v>88</v>
      </c>
      <c r="B57" s="202">
        <f>'DPGF BAT N°1'!B57</f>
        <v>0</v>
      </c>
      <c r="C57" s="204">
        <f>'DPGF BAT N°1'!C57</f>
        <v>0</v>
      </c>
      <c r="D57" s="178"/>
      <c r="E57" s="171">
        <f t="shared" si="27"/>
        <v>0</v>
      </c>
      <c r="F57" s="178"/>
      <c r="G57" s="172"/>
      <c r="H57" s="202">
        <f>'DPGF BAT N°1'!H57</f>
        <v>0</v>
      </c>
      <c r="I57" s="204">
        <f>'DPGF BAT N°1'!I57</f>
        <v>0</v>
      </c>
      <c r="J57" s="178"/>
      <c r="K57" s="171">
        <f t="shared" si="28"/>
        <v>0</v>
      </c>
      <c r="L57" s="178"/>
      <c r="M57" s="172"/>
      <c r="N57" s="202">
        <f>'DPGF BAT N°1'!N57</f>
        <v>0</v>
      </c>
      <c r="O57" s="204">
        <f>'DPGF BAT N°1'!O57</f>
        <v>0</v>
      </c>
      <c r="P57" s="178"/>
      <c r="Q57" s="171">
        <f t="shared" si="29"/>
        <v>0</v>
      </c>
      <c r="R57" s="178"/>
      <c r="S57" s="172"/>
      <c r="T57" s="179"/>
      <c r="U57" s="180">
        <f>'DPGF BAT N°1'!U57</f>
        <v>0</v>
      </c>
      <c r="V57" s="175">
        <f t="shared" si="5"/>
        <v>0</v>
      </c>
    </row>
    <row r="58" spans="1:22" ht="15.75" outlineLevel="1" thickBot="1" x14ac:dyDescent="0.3">
      <c r="A58" s="176" t="s">
        <v>89</v>
      </c>
      <c r="B58" s="202">
        <f>'DPGF BAT N°1'!B58</f>
        <v>0</v>
      </c>
      <c r="C58" s="204">
        <f>'DPGF BAT N°1'!C58</f>
        <v>0</v>
      </c>
      <c r="D58" s="178"/>
      <c r="E58" s="171">
        <f t="shared" si="27"/>
        <v>0</v>
      </c>
      <c r="F58" s="178"/>
      <c r="G58" s="172"/>
      <c r="H58" s="202">
        <f>'DPGF BAT N°1'!H58</f>
        <v>0</v>
      </c>
      <c r="I58" s="204">
        <f>'DPGF BAT N°1'!I58</f>
        <v>0</v>
      </c>
      <c r="J58" s="178"/>
      <c r="K58" s="171">
        <f t="shared" si="28"/>
        <v>0</v>
      </c>
      <c r="L58" s="178"/>
      <c r="M58" s="172"/>
      <c r="N58" s="202">
        <f>'DPGF BAT N°1'!N58</f>
        <v>0</v>
      </c>
      <c r="O58" s="204">
        <f>'DPGF BAT N°1'!O58</f>
        <v>0</v>
      </c>
      <c r="P58" s="178"/>
      <c r="Q58" s="171">
        <f t="shared" si="29"/>
        <v>0</v>
      </c>
      <c r="R58" s="178"/>
      <c r="S58" s="172"/>
      <c r="T58" s="179"/>
      <c r="U58" s="181">
        <f>'DPGF BAT N°1'!U58</f>
        <v>0</v>
      </c>
      <c r="V58" s="175">
        <f t="shared" si="5"/>
        <v>0</v>
      </c>
    </row>
    <row r="59" spans="1:22" ht="15.75" outlineLevel="1" thickBot="1" x14ac:dyDescent="0.3">
      <c r="A59" s="176" t="s">
        <v>90</v>
      </c>
      <c r="B59" s="202">
        <f>'DPGF BAT N°1'!B59</f>
        <v>0</v>
      </c>
      <c r="C59" s="204">
        <f>'DPGF BAT N°1'!C59</f>
        <v>0</v>
      </c>
      <c r="D59" s="178"/>
      <c r="E59" s="171">
        <f t="shared" si="27"/>
        <v>0</v>
      </c>
      <c r="F59" s="178"/>
      <c r="G59" s="172"/>
      <c r="H59" s="202">
        <f>'DPGF BAT N°1'!H59</f>
        <v>0</v>
      </c>
      <c r="I59" s="204">
        <f>'DPGF BAT N°1'!I59</f>
        <v>0</v>
      </c>
      <c r="J59" s="178"/>
      <c r="K59" s="171">
        <f t="shared" si="28"/>
        <v>0</v>
      </c>
      <c r="L59" s="178"/>
      <c r="M59" s="172"/>
      <c r="N59" s="202">
        <f>'DPGF BAT N°1'!N59</f>
        <v>0</v>
      </c>
      <c r="O59" s="204">
        <f>'DPGF BAT N°1'!O59</f>
        <v>0</v>
      </c>
      <c r="P59" s="178"/>
      <c r="Q59" s="171">
        <f t="shared" si="29"/>
        <v>0</v>
      </c>
      <c r="R59" s="178"/>
      <c r="S59" s="172"/>
      <c r="T59" s="179"/>
      <c r="U59" s="180">
        <f>'DPGF BAT N°1'!U59</f>
        <v>0</v>
      </c>
      <c r="V59" s="175">
        <f t="shared" si="5"/>
        <v>0</v>
      </c>
    </row>
    <row r="60" spans="1:22" ht="15.75" thickBot="1" x14ac:dyDescent="0.3">
      <c r="A60" s="169" t="s">
        <v>341</v>
      </c>
      <c r="B60" s="113"/>
      <c r="C60" s="114"/>
      <c r="D60" s="102">
        <f>SUM(D61:D65)</f>
        <v>0</v>
      </c>
      <c r="E60" s="122">
        <f t="shared" ref="E60:G60" si="30">SUM(E61:E65)</f>
        <v>0</v>
      </c>
      <c r="F60" s="102">
        <f t="shared" si="30"/>
        <v>0</v>
      </c>
      <c r="G60" s="103">
        <f t="shared" si="30"/>
        <v>0</v>
      </c>
      <c r="H60" s="135"/>
      <c r="I60" s="136"/>
      <c r="J60" s="102">
        <f>SUM(J61:J65)</f>
        <v>0</v>
      </c>
      <c r="K60" s="122">
        <f>SUM(K61:K65)</f>
        <v>0</v>
      </c>
      <c r="L60" s="102">
        <f>SUM(L61:L65)</f>
        <v>0</v>
      </c>
      <c r="M60" s="103">
        <f>SUM(M61:M65)</f>
        <v>0</v>
      </c>
      <c r="N60" s="113"/>
      <c r="O60" s="114"/>
      <c r="P60" s="102">
        <f>SUM(P61:P65)</f>
        <v>0</v>
      </c>
      <c r="Q60" s="122">
        <v>0</v>
      </c>
      <c r="R60" s="102">
        <f>SUM(R61:R65)</f>
        <v>0</v>
      </c>
      <c r="S60" s="103">
        <f>SUM(S61:S65)</f>
        <v>0</v>
      </c>
      <c r="T60" s="103">
        <f>SUM(T61:T65)</f>
        <v>0</v>
      </c>
      <c r="U60" s="115"/>
      <c r="V60" s="109">
        <f t="shared" si="5"/>
        <v>0</v>
      </c>
    </row>
    <row r="61" spans="1:22" ht="15.75" outlineLevel="1" thickBot="1" x14ac:dyDescent="0.3">
      <c r="A61" s="186"/>
      <c r="B61" s="202">
        <f>'DPGF BAT N°1'!B61</f>
        <v>0</v>
      </c>
      <c r="C61" s="204">
        <f>'DPGF BAT N°1'!C61</f>
        <v>0</v>
      </c>
      <c r="D61" s="178"/>
      <c r="E61" s="171">
        <f t="shared" ref="E61" si="31">C61*D61</f>
        <v>0</v>
      </c>
      <c r="F61" s="178"/>
      <c r="G61" s="172"/>
      <c r="H61" s="202">
        <f>'DPGF BAT N°1'!H61</f>
        <v>0</v>
      </c>
      <c r="I61" s="204">
        <f>'DPGF BAT N°1'!I61</f>
        <v>0</v>
      </c>
      <c r="J61" s="178"/>
      <c r="K61" s="171">
        <f t="shared" ref="K61" si="32">I61*J61</f>
        <v>0</v>
      </c>
      <c r="L61" s="178"/>
      <c r="M61" s="172"/>
      <c r="N61" s="202">
        <f>'DPGF BAT N°1'!N61</f>
        <v>0</v>
      </c>
      <c r="O61" s="204">
        <f>'DPGF BAT N°1'!O61</f>
        <v>0</v>
      </c>
      <c r="P61" s="178"/>
      <c r="Q61" s="171">
        <f t="shared" ref="Q61" si="33">O61*P61</f>
        <v>0</v>
      </c>
      <c r="R61" s="178"/>
      <c r="S61" s="172"/>
      <c r="T61" s="179"/>
      <c r="U61" s="180">
        <f>'DPGF BAT N°1'!U61</f>
        <v>0</v>
      </c>
      <c r="V61" s="175">
        <f t="shared" si="5"/>
        <v>0</v>
      </c>
    </row>
    <row r="62" spans="1:22" ht="15.75" outlineLevel="1" thickBot="1" x14ac:dyDescent="0.3">
      <c r="A62" s="186"/>
      <c r="B62" s="202">
        <f>'DPGF BAT N°1'!B62</f>
        <v>0</v>
      </c>
      <c r="C62" s="204">
        <f>'DPGF BAT N°1'!C62</f>
        <v>0</v>
      </c>
      <c r="D62" s="178"/>
      <c r="E62" s="171">
        <v>0</v>
      </c>
      <c r="F62" s="178"/>
      <c r="G62" s="172"/>
      <c r="H62" s="202">
        <f>'DPGF BAT N°1'!H62</f>
        <v>0</v>
      </c>
      <c r="I62" s="204">
        <f>'DPGF BAT N°1'!I62</f>
        <v>0</v>
      </c>
      <c r="J62" s="178"/>
      <c r="K62" s="171">
        <v>0</v>
      </c>
      <c r="L62" s="178"/>
      <c r="M62" s="172"/>
      <c r="N62" s="202">
        <f>'DPGF BAT N°1'!N62</f>
        <v>0</v>
      </c>
      <c r="O62" s="204">
        <f>'DPGF BAT N°1'!O62</f>
        <v>0</v>
      </c>
      <c r="P62" s="178"/>
      <c r="Q62" s="171">
        <v>0</v>
      </c>
      <c r="R62" s="178"/>
      <c r="S62" s="172"/>
      <c r="T62" s="179"/>
      <c r="U62" s="180">
        <f>'DPGF BAT N°1'!U62</f>
        <v>0</v>
      </c>
      <c r="V62" s="175">
        <v>0</v>
      </c>
    </row>
    <row r="63" spans="1:22" ht="15.75" outlineLevel="1" thickBot="1" x14ac:dyDescent="0.3">
      <c r="A63" s="186"/>
      <c r="B63" s="202">
        <f>'DPGF BAT N°1'!B63</f>
        <v>0</v>
      </c>
      <c r="C63" s="204">
        <f>'DPGF BAT N°1'!C63</f>
        <v>0</v>
      </c>
      <c r="D63" s="178"/>
      <c r="E63" s="171">
        <v>0</v>
      </c>
      <c r="F63" s="178"/>
      <c r="G63" s="172"/>
      <c r="H63" s="202">
        <f>'DPGF BAT N°1'!H63</f>
        <v>0</v>
      </c>
      <c r="I63" s="204">
        <f>'DPGF BAT N°1'!I63</f>
        <v>0</v>
      </c>
      <c r="J63" s="178"/>
      <c r="K63" s="171">
        <v>0</v>
      </c>
      <c r="L63" s="178"/>
      <c r="M63" s="172"/>
      <c r="N63" s="202">
        <f>'DPGF BAT N°1'!N63</f>
        <v>0</v>
      </c>
      <c r="O63" s="204">
        <f>'DPGF BAT N°1'!O63</f>
        <v>0</v>
      </c>
      <c r="P63" s="178"/>
      <c r="Q63" s="171">
        <v>0</v>
      </c>
      <c r="R63" s="178"/>
      <c r="S63" s="172"/>
      <c r="T63" s="179"/>
      <c r="U63" s="180">
        <f>'DPGF BAT N°1'!U63</f>
        <v>0</v>
      </c>
      <c r="V63" s="175">
        <v>0</v>
      </c>
    </row>
    <row r="64" spans="1:22" ht="15.75" outlineLevel="1" thickBot="1" x14ac:dyDescent="0.3">
      <c r="A64" s="186"/>
      <c r="B64" s="202">
        <f>'DPGF BAT N°1'!B64</f>
        <v>0</v>
      </c>
      <c r="C64" s="204">
        <f>'DPGF BAT N°1'!C64</f>
        <v>0</v>
      </c>
      <c r="D64" s="178"/>
      <c r="E64" s="171">
        <v>0</v>
      </c>
      <c r="F64" s="178"/>
      <c r="G64" s="172"/>
      <c r="H64" s="202">
        <f>'DPGF BAT N°1'!H64</f>
        <v>0</v>
      </c>
      <c r="I64" s="204">
        <f>'DPGF BAT N°1'!I64</f>
        <v>0</v>
      </c>
      <c r="J64" s="178"/>
      <c r="K64" s="171">
        <v>0</v>
      </c>
      <c r="L64" s="178"/>
      <c r="M64" s="172"/>
      <c r="N64" s="202">
        <f>'DPGF BAT N°1'!N64</f>
        <v>0</v>
      </c>
      <c r="O64" s="204">
        <f>'DPGF BAT N°1'!O64</f>
        <v>0</v>
      </c>
      <c r="P64" s="178"/>
      <c r="Q64" s="171">
        <v>0</v>
      </c>
      <c r="R64" s="178"/>
      <c r="S64" s="172"/>
      <c r="T64" s="179"/>
      <c r="U64" s="180">
        <f>'DPGF BAT N°1'!U64</f>
        <v>0</v>
      </c>
      <c r="V64" s="175">
        <v>0</v>
      </c>
    </row>
    <row r="65" spans="1:22" ht="15.75" outlineLevel="1" thickBot="1" x14ac:dyDescent="0.3">
      <c r="A65" s="186"/>
      <c r="B65" s="202">
        <f>'DPGF BAT N°1'!B65</f>
        <v>0</v>
      </c>
      <c r="C65" s="204">
        <f>'DPGF BAT N°1'!C65</f>
        <v>0</v>
      </c>
      <c r="D65" s="178"/>
      <c r="E65" s="171">
        <v>0</v>
      </c>
      <c r="F65" s="178"/>
      <c r="G65" s="172"/>
      <c r="H65" s="202">
        <f>'DPGF BAT N°1'!H65</f>
        <v>0</v>
      </c>
      <c r="I65" s="204">
        <f>'DPGF BAT N°1'!I65</f>
        <v>0</v>
      </c>
      <c r="J65" s="178"/>
      <c r="K65" s="171">
        <v>0</v>
      </c>
      <c r="L65" s="178"/>
      <c r="M65" s="172"/>
      <c r="N65" s="202">
        <f>'DPGF BAT N°1'!N65</f>
        <v>0</v>
      </c>
      <c r="O65" s="204">
        <f>'DPGF BAT N°1'!O65</f>
        <v>0</v>
      </c>
      <c r="P65" s="178"/>
      <c r="Q65" s="171">
        <v>0</v>
      </c>
      <c r="R65" s="178"/>
      <c r="S65" s="172"/>
      <c r="T65" s="179"/>
      <c r="U65" s="180">
        <f>'DPGF BAT N°1'!U65</f>
        <v>0</v>
      </c>
      <c r="V65" s="175">
        <v>0</v>
      </c>
    </row>
    <row r="66" spans="1:22" ht="15.75" thickBot="1" x14ac:dyDescent="0.3">
      <c r="A66" s="263"/>
      <c r="B66" s="113"/>
      <c r="C66" s="114"/>
      <c r="D66" s="102">
        <f>SUM(D67:D70)</f>
        <v>0</v>
      </c>
      <c r="E66" s="122">
        <f>SUM(E67:E70)</f>
        <v>0</v>
      </c>
      <c r="F66" s="102">
        <f>SUM(F67:F70)</f>
        <v>0</v>
      </c>
      <c r="G66" s="103">
        <f>SUM(G67:G70)</f>
        <v>0</v>
      </c>
      <c r="H66" s="135"/>
      <c r="I66" s="136"/>
      <c r="J66" s="102">
        <f>SUM(J67:J70)</f>
        <v>0</v>
      </c>
      <c r="K66" s="122">
        <f>SUM(K67:K70)</f>
        <v>0</v>
      </c>
      <c r="L66" s="102">
        <f>SUM(L67:L70)</f>
        <v>0</v>
      </c>
      <c r="M66" s="103">
        <f>SUM(M67:M70)</f>
        <v>0</v>
      </c>
      <c r="N66" s="113"/>
      <c r="O66" s="114"/>
      <c r="P66" s="102">
        <f>SUM(P67:P70)</f>
        <v>0</v>
      </c>
      <c r="Q66" s="122">
        <f>SUM(Q67:Q70)</f>
        <v>0</v>
      </c>
      <c r="R66" s="102">
        <f>SUM(R67:R70)</f>
        <v>0</v>
      </c>
      <c r="S66" s="103">
        <f>SUM(S67:S70)</f>
        <v>0</v>
      </c>
      <c r="T66" s="103">
        <f>SUM(T67:T70)</f>
        <v>0</v>
      </c>
      <c r="U66" s="115"/>
      <c r="V66" s="109">
        <f t="shared" ref="V66:V70" si="34">SUM(E66,G66,K66,M66,Q66,S66)</f>
        <v>0</v>
      </c>
    </row>
    <row r="67" spans="1:22" ht="15.75" outlineLevel="1" thickBot="1" x14ac:dyDescent="0.3">
      <c r="A67" s="176"/>
      <c r="B67" s="166"/>
      <c r="C67" s="177"/>
      <c r="D67" s="178"/>
      <c r="E67" s="171">
        <f t="shared" ref="E67:E70" si="35">C67*D67</f>
        <v>0</v>
      </c>
      <c r="F67" s="178"/>
      <c r="G67" s="172"/>
      <c r="H67" s="166"/>
      <c r="I67" s="178"/>
      <c r="J67" s="178"/>
      <c r="K67" s="171">
        <f t="shared" ref="K67:K70" si="36">I67*J67</f>
        <v>0</v>
      </c>
      <c r="L67" s="178"/>
      <c r="M67" s="172"/>
      <c r="N67" s="166"/>
      <c r="O67" s="177"/>
      <c r="P67" s="178"/>
      <c r="Q67" s="171">
        <f t="shared" ref="Q67:Q70" si="37">O67*P67</f>
        <v>0</v>
      </c>
      <c r="R67" s="178"/>
      <c r="S67" s="172"/>
      <c r="T67" s="179"/>
      <c r="U67" s="180"/>
      <c r="V67" s="175">
        <f t="shared" si="34"/>
        <v>0</v>
      </c>
    </row>
    <row r="68" spans="1:22" ht="15.75" outlineLevel="1" thickBot="1" x14ac:dyDescent="0.3">
      <c r="A68" s="176"/>
      <c r="B68" s="166"/>
      <c r="C68" s="177"/>
      <c r="D68" s="178"/>
      <c r="E68" s="171">
        <f t="shared" si="35"/>
        <v>0</v>
      </c>
      <c r="F68" s="178"/>
      <c r="G68" s="172"/>
      <c r="H68" s="166"/>
      <c r="I68" s="178"/>
      <c r="J68" s="178"/>
      <c r="K68" s="171">
        <f t="shared" si="36"/>
        <v>0</v>
      </c>
      <c r="L68" s="178"/>
      <c r="M68" s="172"/>
      <c r="N68" s="166"/>
      <c r="O68" s="177"/>
      <c r="P68" s="178"/>
      <c r="Q68" s="171">
        <f t="shared" si="37"/>
        <v>0</v>
      </c>
      <c r="R68" s="178"/>
      <c r="S68" s="172"/>
      <c r="T68" s="179"/>
      <c r="U68" s="180"/>
      <c r="V68" s="175">
        <f t="shared" si="34"/>
        <v>0</v>
      </c>
    </row>
    <row r="69" spans="1:22" ht="15.75" outlineLevel="1" thickBot="1" x14ac:dyDescent="0.3">
      <c r="A69" s="176"/>
      <c r="B69" s="166"/>
      <c r="C69" s="177"/>
      <c r="D69" s="178"/>
      <c r="E69" s="171">
        <f t="shared" si="35"/>
        <v>0</v>
      </c>
      <c r="F69" s="178"/>
      <c r="G69" s="172"/>
      <c r="H69" s="166"/>
      <c r="I69" s="178"/>
      <c r="J69" s="178"/>
      <c r="K69" s="171">
        <f t="shared" si="36"/>
        <v>0</v>
      </c>
      <c r="L69" s="178"/>
      <c r="M69" s="172"/>
      <c r="N69" s="166"/>
      <c r="O69" s="177"/>
      <c r="P69" s="178"/>
      <c r="Q69" s="171">
        <f t="shared" si="37"/>
        <v>0</v>
      </c>
      <c r="R69" s="178"/>
      <c r="S69" s="172"/>
      <c r="T69" s="179"/>
      <c r="U69" s="180"/>
      <c r="V69" s="175">
        <f t="shared" si="34"/>
        <v>0</v>
      </c>
    </row>
    <row r="70" spans="1:22" ht="15.75" outlineLevel="1" thickBot="1" x14ac:dyDescent="0.3">
      <c r="A70" s="176"/>
      <c r="B70" s="166"/>
      <c r="C70" s="177"/>
      <c r="D70" s="178"/>
      <c r="E70" s="171">
        <f t="shared" si="35"/>
        <v>0</v>
      </c>
      <c r="F70" s="178"/>
      <c r="G70" s="172"/>
      <c r="H70" s="166"/>
      <c r="I70" s="178"/>
      <c r="J70" s="178"/>
      <c r="K70" s="171">
        <f t="shared" si="36"/>
        <v>0</v>
      </c>
      <c r="L70" s="178"/>
      <c r="M70" s="172"/>
      <c r="N70" s="166"/>
      <c r="O70" s="177"/>
      <c r="P70" s="178"/>
      <c r="Q70" s="171">
        <f t="shared" si="37"/>
        <v>0</v>
      </c>
      <c r="R70" s="178"/>
      <c r="S70" s="172"/>
      <c r="T70" s="179"/>
      <c r="U70" s="180"/>
      <c r="V70" s="175">
        <f t="shared" si="34"/>
        <v>0</v>
      </c>
    </row>
    <row r="71" spans="1:22" ht="15.75" thickBot="1" x14ac:dyDescent="0.3">
      <c r="A71" s="182" t="s">
        <v>10</v>
      </c>
      <c r="B71" s="118"/>
      <c r="C71" s="119"/>
      <c r="D71" s="104">
        <f>SUM(D72:D76)</f>
        <v>0</v>
      </c>
      <c r="E71" s="123">
        <f>SUM(E72:E76)</f>
        <v>0</v>
      </c>
      <c r="F71" s="104">
        <f>SUM(F72:F76)</f>
        <v>0</v>
      </c>
      <c r="G71" s="105">
        <f>SUM(G72:G76)</f>
        <v>0</v>
      </c>
      <c r="H71" s="116"/>
      <c r="I71" s="117"/>
      <c r="J71" s="117"/>
      <c r="K71" s="117"/>
      <c r="L71" s="117"/>
      <c r="M71" s="154"/>
      <c r="N71" s="116"/>
      <c r="O71" s="117"/>
      <c r="P71" s="117"/>
      <c r="Q71" s="117"/>
      <c r="R71" s="117"/>
      <c r="S71" s="152"/>
      <c r="T71" s="153"/>
      <c r="U71" s="144"/>
      <c r="V71" s="143">
        <f t="shared" si="5"/>
        <v>0</v>
      </c>
    </row>
    <row r="72" spans="1:22" ht="15.75" outlineLevel="1" thickBot="1" x14ac:dyDescent="0.3">
      <c r="A72" s="176" t="s">
        <v>91</v>
      </c>
      <c r="B72" s="202">
        <f>'DPGF BAT N°1'!B72</f>
        <v>0</v>
      </c>
      <c r="C72" s="204">
        <f>'DPGF BAT N°1'!C72</f>
        <v>0</v>
      </c>
      <c r="D72" s="178"/>
      <c r="E72" s="171">
        <f>C72*D72</f>
        <v>0</v>
      </c>
      <c r="F72" s="178"/>
      <c r="G72" s="172"/>
      <c r="H72" s="142"/>
      <c r="I72" s="133"/>
      <c r="J72" s="183"/>
      <c r="K72" s="155"/>
      <c r="L72" s="183"/>
      <c r="M72" s="184"/>
      <c r="N72" s="142"/>
      <c r="O72" s="133"/>
      <c r="P72" s="183"/>
      <c r="Q72" s="155"/>
      <c r="R72" s="183"/>
      <c r="S72" s="184"/>
      <c r="T72" s="156"/>
      <c r="U72" s="185"/>
      <c r="V72" s="175">
        <f t="shared" si="5"/>
        <v>0</v>
      </c>
    </row>
    <row r="73" spans="1:22" ht="15.75" outlineLevel="1" thickBot="1" x14ac:dyDescent="0.3">
      <c r="A73" s="176" t="s">
        <v>92</v>
      </c>
      <c r="B73" s="202">
        <f>'DPGF BAT N°1'!B73</f>
        <v>0</v>
      </c>
      <c r="C73" s="204">
        <f>'DPGF BAT N°1'!C73</f>
        <v>0</v>
      </c>
      <c r="D73" s="178"/>
      <c r="E73" s="171">
        <f t="shared" ref="E73:E76" si="38">C73*D73</f>
        <v>0</v>
      </c>
      <c r="F73" s="178"/>
      <c r="G73" s="172"/>
      <c r="H73" s="142"/>
      <c r="I73" s="133"/>
      <c r="J73" s="183"/>
      <c r="K73" s="155"/>
      <c r="L73" s="183"/>
      <c r="M73" s="184"/>
      <c r="N73" s="142"/>
      <c r="O73" s="133"/>
      <c r="P73" s="183"/>
      <c r="Q73" s="155"/>
      <c r="R73" s="183"/>
      <c r="S73" s="184"/>
      <c r="T73" s="156"/>
      <c r="U73" s="185"/>
      <c r="V73" s="175">
        <f t="shared" si="5"/>
        <v>0</v>
      </c>
    </row>
    <row r="74" spans="1:22" ht="15.75" outlineLevel="1" thickBot="1" x14ac:dyDescent="0.3">
      <c r="A74" s="176" t="s">
        <v>93</v>
      </c>
      <c r="B74" s="202">
        <f>'DPGF BAT N°1'!B74</f>
        <v>0</v>
      </c>
      <c r="C74" s="204">
        <f>'DPGF BAT N°1'!C74</f>
        <v>0</v>
      </c>
      <c r="D74" s="178"/>
      <c r="E74" s="171">
        <f t="shared" si="38"/>
        <v>0</v>
      </c>
      <c r="F74" s="178"/>
      <c r="G74" s="172"/>
      <c r="H74" s="142"/>
      <c r="I74" s="133"/>
      <c r="J74" s="183"/>
      <c r="K74" s="155"/>
      <c r="L74" s="183"/>
      <c r="M74" s="184"/>
      <c r="N74" s="142"/>
      <c r="O74" s="133"/>
      <c r="P74" s="183"/>
      <c r="Q74" s="155"/>
      <c r="R74" s="183"/>
      <c r="S74" s="184"/>
      <c r="T74" s="156"/>
      <c r="U74" s="185"/>
      <c r="V74" s="175">
        <f t="shared" si="5"/>
        <v>0</v>
      </c>
    </row>
    <row r="75" spans="1:22" ht="15.75" outlineLevel="1" thickBot="1" x14ac:dyDescent="0.3">
      <c r="A75" s="176" t="s">
        <v>94</v>
      </c>
      <c r="B75" s="202">
        <f>'DPGF BAT N°1'!B75</f>
        <v>0</v>
      </c>
      <c r="C75" s="204">
        <f>'DPGF BAT N°1'!C75</f>
        <v>0</v>
      </c>
      <c r="D75" s="178"/>
      <c r="E75" s="171">
        <f t="shared" si="38"/>
        <v>0</v>
      </c>
      <c r="F75" s="178"/>
      <c r="G75" s="172"/>
      <c r="H75" s="142"/>
      <c r="I75" s="133"/>
      <c r="J75" s="183"/>
      <c r="K75" s="155"/>
      <c r="L75" s="183"/>
      <c r="M75" s="184"/>
      <c r="N75" s="142"/>
      <c r="O75" s="133"/>
      <c r="P75" s="183"/>
      <c r="Q75" s="155"/>
      <c r="R75" s="183"/>
      <c r="S75" s="184"/>
      <c r="T75" s="156"/>
      <c r="U75" s="185"/>
      <c r="V75" s="175">
        <f t="shared" si="5"/>
        <v>0</v>
      </c>
    </row>
    <row r="76" spans="1:22" ht="15.75" outlineLevel="1" thickBot="1" x14ac:dyDescent="0.3">
      <c r="A76" s="186" t="s">
        <v>95</v>
      </c>
      <c r="B76" s="205">
        <f>'DPGF BAT N°1'!B76</f>
        <v>0</v>
      </c>
      <c r="C76" s="206">
        <f>'DPGF BAT N°1'!C76</f>
        <v>0</v>
      </c>
      <c r="D76" s="189"/>
      <c r="E76" s="190">
        <f t="shared" si="38"/>
        <v>0</v>
      </c>
      <c r="F76" s="189"/>
      <c r="G76" s="191"/>
      <c r="H76" s="141"/>
      <c r="I76" s="132"/>
      <c r="J76" s="192"/>
      <c r="K76" s="193"/>
      <c r="L76" s="192"/>
      <c r="M76" s="194"/>
      <c r="N76" s="141"/>
      <c r="O76" s="132"/>
      <c r="P76" s="192"/>
      <c r="Q76" s="193"/>
      <c r="R76" s="192"/>
      <c r="S76" s="194"/>
      <c r="T76" s="195"/>
      <c r="U76" s="196"/>
      <c r="V76" s="197">
        <f t="shared" si="5"/>
        <v>0</v>
      </c>
    </row>
    <row r="77" spans="1:22" ht="14.45" customHeight="1" thickTop="1" thickBot="1" x14ac:dyDescent="0.3">
      <c r="A77" s="157" t="s">
        <v>11</v>
      </c>
      <c r="B77" s="111"/>
      <c r="C77" s="112"/>
      <c r="D77" s="101">
        <f>D4+D5+D71</f>
        <v>0</v>
      </c>
      <c r="E77" s="145">
        <f>E4+E5+E71</f>
        <v>0</v>
      </c>
      <c r="F77" s="101">
        <f>F4+F5+F71</f>
        <v>0</v>
      </c>
      <c r="G77" s="146">
        <f>G4+G5+G71</f>
        <v>0</v>
      </c>
      <c r="H77" s="111"/>
      <c r="I77" s="112"/>
      <c r="J77" s="101">
        <f>J4+J5+J71</f>
        <v>0</v>
      </c>
      <c r="K77" s="145">
        <f>K4+K5+K71</f>
        <v>0</v>
      </c>
      <c r="L77" s="101">
        <f>L4+L5+L71</f>
        <v>0</v>
      </c>
      <c r="M77" s="146">
        <f>M4+M5+M71</f>
        <v>0</v>
      </c>
      <c r="N77" s="111"/>
      <c r="O77" s="112"/>
      <c r="P77" s="101">
        <f>P4+P5+P71</f>
        <v>0</v>
      </c>
      <c r="Q77" s="145">
        <f>Q4+Q5+Q71</f>
        <v>0</v>
      </c>
      <c r="R77" s="101">
        <f>R4+R5+R71</f>
        <v>0</v>
      </c>
      <c r="S77" s="146">
        <f>S4+S5+S71</f>
        <v>0</v>
      </c>
      <c r="T77" s="146">
        <f>T4+T5+T71</f>
        <v>0</v>
      </c>
      <c r="U77" s="147"/>
      <c r="V77" s="110">
        <f>SUM(V4,V5,V71)</f>
        <v>0</v>
      </c>
    </row>
    <row r="78" spans="1:22" x14ac:dyDescent="0.25">
      <c r="A78" s="198"/>
    </row>
    <row r="79" spans="1:22" ht="150" customHeight="1" x14ac:dyDescent="0.25">
      <c r="A79" s="247" t="str">
        <f>'DPGF BAT N°1'!A79</f>
        <v>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v>
      </c>
      <c r="B79" s="247"/>
      <c r="C79" s="247"/>
      <c r="D79" s="247"/>
      <c r="E79" s="247"/>
      <c r="F79" s="247"/>
    </row>
    <row r="80" spans="1:22" x14ac:dyDescent="0.25">
      <c r="A80" s="247"/>
      <c r="B80" s="247"/>
      <c r="C80" s="247"/>
      <c r="D80" s="247"/>
      <c r="E80" s="247"/>
      <c r="F80" s="247"/>
    </row>
    <row r="81" spans="1:19" x14ac:dyDescent="0.25">
      <c r="A81" s="247"/>
      <c r="B81" s="247"/>
      <c r="C81" s="247"/>
      <c r="D81" s="247"/>
      <c r="E81" s="247"/>
      <c r="F81" s="247"/>
    </row>
    <row r="82" spans="1:19" x14ac:dyDescent="0.25">
      <c r="A82" s="247"/>
      <c r="B82" s="247"/>
      <c r="C82" s="247"/>
      <c r="D82" s="247"/>
      <c r="E82" s="247"/>
      <c r="F82" s="247"/>
    </row>
    <row r="83" spans="1:19" x14ac:dyDescent="0.25">
      <c r="A83" s="247"/>
      <c r="B83" s="247"/>
      <c r="C83" s="247"/>
      <c r="D83" s="247"/>
      <c r="E83" s="247"/>
      <c r="F83" s="247"/>
    </row>
    <row r="84" spans="1:19" x14ac:dyDescent="0.25">
      <c r="A84" s="289"/>
      <c r="B84" s="200"/>
      <c r="C84" s="200"/>
      <c r="D84" s="200"/>
      <c r="E84" s="200"/>
      <c r="F84" s="200"/>
      <c r="G84" s="199"/>
      <c r="H84" s="199"/>
      <c r="I84" s="199"/>
      <c r="J84" s="199"/>
      <c r="K84" s="199"/>
      <c r="L84" s="199"/>
      <c r="M84" s="199"/>
      <c r="N84" s="199"/>
      <c r="O84" s="199"/>
      <c r="P84" s="199"/>
      <c r="Q84" s="199"/>
      <c r="R84" s="199"/>
      <c r="S84" s="199"/>
    </row>
    <row r="85" spans="1:19" x14ac:dyDescent="0.25">
      <c r="A85" s="289"/>
      <c r="B85" s="200"/>
      <c r="C85" s="200"/>
      <c r="D85" s="200"/>
      <c r="E85" s="200"/>
      <c r="F85" s="200"/>
      <c r="G85" s="199"/>
      <c r="H85" s="199"/>
      <c r="I85" s="199"/>
      <c r="J85" s="199"/>
      <c r="K85" s="199"/>
      <c r="L85" s="199"/>
      <c r="M85" s="199"/>
      <c r="N85" s="199"/>
      <c r="O85" s="199"/>
      <c r="P85" s="199"/>
      <c r="Q85" s="199"/>
      <c r="R85" s="199"/>
      <c r="S85" s="199"/>
    </row>
    <row r="86" spans="1:19" x14ac:dyDescent="0.25">
      <c r="A86" s="289"/>
      <c r="B86" s="200"/>
      <c r="C86" s="200"/>
      <c r="D86" s="200"/>
      <c r="E86" s="200"/>
      <c r="F86" s="200"/>
      <c r="G86" s="199"/>
      <c r="H86" s="199"/>
      <c r="I86" s="199"/>
      <c r="J86" s="199"/>
      <c r="K86" s="199"/>
      <c r="L86" s="199"/>
      <c r="M86" s="199"/>
      <c r="N86" s="199"/>
      <c r="O86" s="199"/>
      <c r="P86" s="199"/>
      <c r="Q86" s="199"/>
      <c r="R86" s="199"/>
      <c r="S86" s="199"/>
    </row>
    <row r="87" spans="1:19" x14ac:dyDescent="0.25">
      <c r="A87" s="289"/>
      <c r="B87" s="200"/>
      <c r="C87" s="200"/>
      <c r="D87" s="200"/>
      <c r="E87" s="200"/>
      <c r="F87" s="200"/>
      <c r="G87" s="199"/>
      <c r="H87" s="199"/>
      <c r="I87" s="199"/>
      <c r="J87" s="199"/>
      <c r="K87" s="199"/>
      <c r="L87" s="199"/>
      <c r="M87" s="199"/>
      <c r="N87" s="199"/>
      <c r="O87" s="199"/>
      <c r="P87" s="199"/>
      <c r="Q87" s="199"/>
      <c r="R87" s="199"/>
      <c r="S87" s="199"/>
    </row>
    <row r="88" spans="1:19" x14ac:dyDescent="0.25">
      <c r="A88" s="289"/>
      <c r="B88" s="200"/>
      <c r="C88" s="200"/>
      <c r="D88" s="200"/>
      <c r="E88" s="200"/>
      <c r="F88" s="200"/>
      <c r="G88" s="199"/>
      <c r="H88" s="199"/>
      <c r="I88" s="199"/>
      <c r="J88" s="199"/>
      <c r="K88" s="199"/>
      <c r="L88" s="199"/>
      <c r="M88" s="199"/>
      <c r="N88" s="199"/>
      <c r="O88" s="199"/>
      <c r="P88" s="199"/>
      <c r="Q88" s="199"/>
      <c r="R88" s="199"/>
      <c r="S88" s="199"/>
    </row>
    <row r="89" spans="1:19" x14ac:dyDescent="0.25">
      <c r="A89" s="289"/>
      <c r="B89" s="200"/>
      <c r="C89" s="200"/>
      <c r="D89" s="200"/>
      <c r="E89" s="200"/>
      <c r="F89" s="200"/>
      <c r="G89" s="199"/>
      <c r="H89" s="199"/>
      <c r="I89" s="199"/>
      <c r="J89" s="199"/>
      <c r="K89" s="199"/>
      <c r="L89" s="199"/>
      <c r="M89" s="199"/>
      <c r="N89" s="199"/>
      <c r="O89" s="199"/>
      <c r="P89" s="199"/>
      <c r="Q89" s="199"/>
      <c r="R89" s="199"/>
      <c r="S89" s="199"/>
    </row>
    <row r="90" spans="1:19" x14ac:dyDescent="0.25">
      <c r="A90" s="289"/>
      <c r="B90" s="200"/>
      <c r="C90" s="200"/>
      <c r="D90" s="200"/>
      <c r="E90" s="200"/>
      <c r="F90" s="200"/>
      <c r="G90" s="199"/>
      <c r="H90" s="199"/>
      <c r="I90" s="199"/>
      <c r="J90" s="199"/>
      <c r="K90" s="199"/>
      <c r="L90" s="199"/>
      <c r="M90" s="199"/>
      <c r="N90" s="199"/>
      <c r="O90" s="199"/>
      <c r="P90" s="199"/>
      <c r="Q90" s="199"/>
      <c r="R90" s="199"/>
      <c r="S90" s="199"/>
    </row>
    <row r="91" spans="1:19" x14ac:dyDescent="0.25">
      <c r="A91" s="289"/>
      <c r="B91" s="200"/>
      <c r="C91" s="200"/>
      <c r="D91" s="200"/>
      <c r="E91" s="200"/>
      <c r="F91" s="200"/>
      <c r="G91" s="199"/>
      <c r="H91" s="199"/>
      <c r="I91" s="199"/>
      <c r="J91" s="199"/>
      <c r="K91" s="199"/>
      <c r="L91" s="199"/>
      <c r="M91" s="199"/>
      <c r="N91" s="199"/>
      <c r="O91" s="199"/>
      <c r="P91" s="199"/>
      <c r="Q91" s="199"/>
      <c r="R91" s="199"/>
      <c r="S91" s="199"/>
    </row>
    <row r="92" spans="1:19" x14ac:dyDescent="0.25">
      <c r="A92" s="289"/>
      <c r="B92" s="200"/>
      <c r="C92" s="200"/>
      <c r="D92" s="200"/>
      <c r="E92" s="200"/>
      <c r="F92" s="200"/>
      <c r="G92" s="199"/>
      <c r="H92" s="199"/>
      <c r="I92" s="199"/>
      <c r="J92" s="199"/>
      <c r="K92" s="199"/>
      <c r="L92" s="199"/>
      <c r="M92" s="199"/>
      <c r="N92" s="199"/>
      <c r="O92" s="199"/>
      <c r="P92" s="199"/>
      <c r="Q92" s="199"/>
      <c r="R92" s="199"/>
      <c r="S92" s="199"/>
    </row>
    <row r="93" spans="1:19" x14ac:dyDescent="0.25">
      <c r="A93" s="289"/>
      <c r="B93" s="200"/>
      <c r="C93" s="200"/>
      <c r="D93" s="200"/>
      <c r="E93" s="200"/>
      <c r="F93" s="200"/>
      <c r="G93" s="199"/>
      <c r="H93" s="199"/>
      <c r="I93" s="199"/>
      <c r="J93" s="199"/>
      <c r="K93" s="199"/>
      <c r="L93" s="199"/>
      <c r="M93" s="199"/>
      <c r="N93" s="199"/>
      <c r="O93" s="199"/>
      <c r="P93" s="199"/>
      <c r="Q93" s="199"/>
      <c r="R93" s="199"/>
      <c r="S93" s="199"/>
    </row>
    <row r="94" spans="1:19" x14ac:dyDescent="0.25">
      <c r="A94" s="289"/>
    </row>
    <row r="95" spans="1:19" x14ac:dyDescent="0.25">
      <c r="A95" s="289"/>
    </row>
    <row r="96" spans="1:19" x14ac:dyDescent="0.25">
      <c r="A96" s="289"/>
    </row>
  </sheetData>
  <sheetProtection algorithmName="SHA-512" hashValue="HPNKlynWwKpMVpsT4N6GRMhcLYqIITCzsGDpVQThXeJNPIdEQdLWHHFJmPsR6NHWiY8wgXL9WfDZ4backrkbKw==" saltValue="6Fw8ZOCRhArSiCkRQxyjXw==" spinCount="100000" sheet="1" objects="1" scenarios="1"/>
  <mergeCells count="4">
    <mergeCell ref="B2:G2"/>
    <mergeCell ref="H2:M2"/>
    <mergeCell ref="N2:S2"/>
    <mergeCell ref="A84:A96"/>
  </mergeCells>
  <dataValidations count="2">
    <dataValidation type="list" allowBlank="1" showInputMessage="1" showErrorMessage="1" sqref="H67:H70 N67:N70" xr:uid="{E71877ED-C068-407B-9508-0C6AB3D683F4}">
      <formula1>"Heure,Nb d'intervention"</formula1>
    </dataValidation>
    <dataValidation type="list" allowBlank="1" showInputMessage="1" showErrorMessage="1" sqref="B67:B70" xr:uid="{E79E83B2-62D8-408A-9BCE-7A2222C886FB}">
      <formula1>"Heure,Nb de visite"</formula1>
    </dataValidation>
  </dataValidations>
  <printOptions horizontalCentered="1" verticalCentered="1"/>
  <pageMargins left="0.31496062992125984" right="0.31496062992125984" top="0.78740157480314965" bottom="0.55118110236220474" header="0.19685039370078741" footer="0.31496062992125984"/>
  <pageSetup paperSize="9" scale="29" orientation="landscape" horizontalDpi="300" verticalDpi="4294967295" r:id="rId1"/>
  <headerFooter>
    <oddHeader>&amp;L&amp;G</oddHeader>
    <oddFooter>&amp;L&amp;F - &amp;A&amp;R&amp;D</oddFooter>
  </headerFooter>
  <legacyDrawingHF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39971-96A0-4F5F-980D-8423ADD1F01F}">
  <sheetPr>
    <pageSetUpPr fitToPage="1"/>
  </sheetPr>
  <dimension ref="A1:V94"/>
  <sheetViews>
    <sheetView showGridLines="0" tabSelected="1" zoomScale="90" zoomScaleNormal="90" workbookViewId="0">
      <pane xSplit="1" ySplit="3" topLeftCell="B49" activePane="bottomRight" state="frozen"/>
      <selection activeCell="B10" sqref="B10:F10"/>
      <selection pane="topRight" activeCell="B10" sqref="B10:F10"/>
      <selection pane="bottomLeft" activeCell="B10" sqref="B10:F10"/>
      <selection pane="bottomRight" activeCell="A61" sqref="A61"/>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99</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137" t="s">
        <v>100</v>
      </c>
      <c r="B2" s="286" t="s">
        <v>101</v>
      </c>
      <c r="C2" s="287"/>
      <c r="D2" s="287"/>
      <c r="E2" s="287"/>
      <c r="F2" s="287"/>
      <c r="G2" s="288"/>
      <c r="H2" s="286" t="s">
        <v>102</v>
      </c>
      <c r="I2" s="287"/>
      <c r="J2" s="287"/>
      <c r="K2" s="287"/>
      <c r="L2" s="287"/>
      <c r="M2" s="288"/>
      <c r="N2" s="286" t="s">
        <v>14</v>
      </c>
      <c r="O2" s="287"/>
      <c r="P2" s="287"/>
      <c r="Q2" s="287"/>
      <c r="R2" s="287"/>
      <c r="S2" s="288"/>
      <c r="T2" s="159"/>
      <c r="U2" s="159"/>
      <c r="V2" s="159"/>
    </row>
    <row r="3" spans="1:22" ht="60.75" thickBot="1" x14ac:dyDescent="0.3">
      <c r="A3" s="201" t="s">
        <v>15</v>
      </c>
      <c r="B3" s="161" t="s">
        <v>16</v>
      </c>
      <c r="C3" s="162" t="s">
        <v>17</v>
      </c>
      <c r="D3" s="162" t="s">
        <v>18</v>
      </c>
      <c r="E3" s="163" t="s">
        <v>19</v>
      </c>
      <c r="F3" s="162" t="s">
        <v>20</v>
      </c>
      <c r="G3" s="160" t="s">
        <v>97</v>
      </c>
      <c r="H3" s="207" t="s">
        <v>22</v>
      </c>
      <c r="I3" s="208" t="s">
        <v>23</v>
      </c>
      <c r="J3" s="162" t="s">
        <v>24</v>
      </c>
      <c r="K3" s="163" t="s">
        <v>25</v>
      </c>
      <c r="L3" s="162" t="s">
        <v>26</v>
      </c>
      <c r="M3" s="160" t="s">
        <v>98</v>
      </c>
      <c r="N3" s="161" t="s">
        <v>28</v>
      </c>
      <c r="O3" s="209" t="s">
        <v>29</v>
      </c>
      <c r="P3" s="162" t="s">
        <v>30</v>
      </c>
      <c r="Q3" s="163" t="s">
        <v>31</v>
      </c>
      <c r="R3" s="162" t="s">
        <v>32</v>
      </c>
      <c r="S3" s="160" t="s">
        <v>33</v>
      </c>
      <c r="T3" s="164" t="s">
        <v>34</v>
      </c>
      <c r="U3" s="164" t="s">
        <v>35</v>
      </c>
      <c r="V3" s="164" t="s">
        <v>11</v>
      </c>
    </row>
    <row r="4" spans="1:22" ht="15.75" thickBot="1" x14ac:dyDescent="0.3">
      <c r="A4" s="165" t="s">
        <v>8</v>
      </c>
      <c r="B4" s="202" t="str">
        <f>'DPGF BAT N°1'!B4</f>
        <v>Nb de visite</v>
      </c>
      <c r="C4" s="203">
        <f>'DPGF BAT N°1'!C4</f>
        <v>0</v>
      </c>
      <c r="D4" s="210">
        <f>SUM('DPGF BAT N°1:DPGF BAT N°4'!D4)</f>
        <v>0</v>
      </c>
      <c r="E4" s="126">
        <f>C4*D4</f>
        <v>0</v>
      </c>
      <c r="F4" s="210">
        <f>SUM('DPGF BAT N°1:DPGF BAT N°4'!F4)</f>
        <v>0</v>
      </c>
      <c r="G4" s="127">
        <f>SUM('DPGF BAT N°1:DPGF BAT N°4'!G4)</f>
        <v>0</v>
      </c>
      <c r="H4" s="202">
        <f>'DPGF BAT N°1'!H4</f>
        <v>0</v>
      </c>
      <c r="I4" s="203">
        <f>'DPGF BAT N°1'!I4</f>
        <v>0</v>
      </c>
      <c r="J4" s="210">
        <f>SUM('DPGF BAT N°1:DPGF BAT N°4'!J4)</f>
        <v>0</v>
      </c>
      <c r="K4" s="126">
        <f>I4*J4</f>
        <v>0</v>
      </c>
      <c r="L4" s="210">
        <f>SUM('DPGF BAT N°1:DPGF BAT N°4'!L4)</f>
        <v>0</v>
      </c>
      <c r="M4" s="127">
        <f>SUM('DPGF BAT N°1:DPGF BAT N°4'!M4)</f>
        <v>0</v>
      </c>
      <c r="N4" s="202">
        <f>'DPGF BAT N°1'!N4</f>
        <v>0</v>
      </c>
      <c r="O4" s="203">
        <f>'DPGF BAT N°1'!O4</f>
        <v>0</v>
      </c>
      <c r="P4" s="210">
        <f>SUM('DPGF BAT N°1:DPGF BAT N°4'!P4)</f>
        <v>0</v>
      </c>
      <c r="Q4" s="126">
        <f>O4*P4</f>
        <v>0</v>
      </c>
      <c r="R4" s="210">
        <f>SUM('DPGF BAT N°1:DPGF BAT N°4'!R4)</f>
        <v>0</v>
      </c>
      <c r="S4" s="127">
        <f>SUM('DPGF BAT N°1:DPGF BAT N°4'!S4)</f>
        <v>0</v>
      </c>
      <c r="T4" s="211">
        <f>SUM('DPGF BAT N°1:DPGF BAT N°4'!T4)</f>
        <v>0</v>
      </c>
      <c r="U4" s="138"/>
      <c r="V4" s="128">
        <f>SUM(E4,K4,Q4)</f>
        <v>0</v>
      </c>
    </row>
    <row r="5" spans="1:22" ht="15.75" thickBot="1" x14ac:dyDescent="0.3">
      <c r="A5" s="165" t="s">
        <v>9</v>
      </c>
      <c r="B5" s="139"/>
      <c r="C5" s="129"/>
      <c r="D5" s="130">
        <f>D6+D13+D22+D34+D41+D45+D49</f>
        <v>0</v>
      </c>
      <c r="E5" s="126">
        <f>E6+E13+E22+E34+E41+E45+E49</f>
        <v>0</v>
      </c>
      <c r="F5" s="130">
        <f>F6+F13+F22+F34+F41+F45+F49</f>
        <v>0</v>
      </c>
      <c r="G5" s="127">
        <f>G6+G13+G22+G34+G41+G45+G49</f>
        <v>0</v>
      </c>
      <c r="H5" s="139"/>
      <c r="I5" s="129"/>
      <c r="J5" s="130">
        <f>J6+J13+J22+J34+J41+J45+J49</f>
        <v>0</v>
      </c>
      <c r="K5" s="126">
        <f>K6+K13+K22+K34+K41+K45+K49</f>
        <v>0</v>
      </c>
      <c r="L5" s="130">
        <f>L6+L13+L22+L34+L41+L45+L49</f>
        <v>0</v>
      </c>
      <c r="M5" s="127">
        <f>M6+M13+M22+M34+M41+M45+M49</f>
        <v>0</v>
      </c>
      <c r="N5" s="139"/>
      <c r="O5" s="129"/>
      <c r="P5" s="130">
        <f>P6+P13+P22+P34+P41+P45+P49</f>
        <v>0</v>
      </c>
      <c r="Q5" s="126">
        <f>Q6+Q13+Q22+Q34+Q41+Q45+Q49</f>
        <v>0</v>
      </c>
      <c r="R5" s="130">
        <f>R6+R13+R22+R34+R41+R45+R49</f>
        <v>0</v>
      </c>
      <c r="S5" s="127">
        <f>S6+S13+S22+S34+S41+S45+S49</f>
        <v>0</v>
      </c>
      <c r="T5" s="131">
        <f t="shared" ref="T5" si="0">T6+T13+T22+T34+T41+T45+T49</f>
        <v>0</v>
      </c>
      <c r="U5" s="140"/>
      <c r="V5" s="128">
        <f>SUM(E5,K5,Q5)</f>
        <v>0</v>
      </c>
    </row>
    <row r="6" spans="1:22" ht="15.75" thickBot="1" x14ac:dyDescent="0.3">
      <c r="A6" s="224" t="s">
        <v>37</v>
      </c>
      <c r="B6" s="225"/>
      <c r="C6" s="226"/>
      <c r="D6" s="227">
        <f>SUM(D7:D12)</f>
        <v>0</v>
      </c>
      <c r="E6" s="228">
        <f>SUM(E7:E12)</f>
        <v>0</v>
      </c>
      <c r="F6" s="227">
        <f>SUM(F7:F12)</f>
        <v>0</v>
      </c>
      <c r="G6" s="229">
        <f>SUM(G7:G12)</f>
        <v>0</v>
      </c>
      <c r="H6" s="225"/>
      <c r="I6" s="226"/>
      <c r="J6" s="227">
        <f>SUM(J7:J12)</f>
        <v>0</v>
      </c>
      <c r="K6" s="228">
        <f>SUM(K7:K12)</f>
        <v>0</v>
      </c>
      <c r="L6" s="227">
        <f>SUM(L7:L12)</f>
        <v>0</v>
      </c>
      <c r="M6" s="229">
        <f>SUM(M7:M12)</f>
        <v>0</v>
      </c>
      <c r="N6" s="225"/>
      <c r="O6" s="226"/>
      <c r="P6" s="227">
        <f>SUM(P7:P12)</f>
        <v>0</v>
      </c>
      <c r="Q6" s="228">
        <f>SUM(Q7:Q12)</f>
        <v>0</v>
      </c>
      <c r="R6" s="227">
        <f>SUM(R7:R12)</f>
        <v>0</v>
      </c>
      <c r="S6" s="229">
        <f>SUM(S7:S12)</f>
        <v>0</v>
      </c>
      <c r="T6" s="229">
        <f t="shared" ref="T6" si="1">SUM(T7:T12)</f>
        <v>0</v>
      </c>
      <c r="U6" s="230"/>
      <c r="V6" s="231">
        <f t="shared" ref="V6:V76" si="2">SUM(E6,G6,K6,M6,Q6,S6)</f>
        <v>0</v>
      </c>
    </row>
    <row r="7" spans="1:22" ht="15.75" outlineLevel="1" thickBot="1" x14ac:dyDescent="0.3">
      <c r="A7" s="170" t="s">
        <v>38</v>
      </c>
      <c r="B7" s="202" t="str">
        <f>'DPGF BAT N°1'!B7</f>
        <v>Heure</v>
      </c>
      <c r="C7" s="203">
        <f>'DPGF BAT N°1'!C7</f>
        <v>0</v>
      </c>
      <c r="D7" s="210">
        <f>SUM('DPGF BAT N°1:DPGF BAT N°4'!D7)</f>
        <v>0</v>
      </c>
      <c r="E7" s="212">
        <f>C7*D7</f>
        <v>0</v>
      </c>
      <c r="F7" s="210">
        <f>SUM('DPGF BAT N°1:DPGF BAT N°4'!F7)</f>
        <v>0</v>
      </c>
      <c r="G7" s="213">
        <f>SUM('DPGF BAT N°1:DPGF BAT N°4'!G7)</f>
        <v>0</v>
      </c>
      <c r="H7" s="202">
        <f>'DPGF BAT N°1'!H7</f>
        <v>0</v>
      </c>
      <c r="I7" s="203">
        <f>'DPGF BAT N°1'!I7</f>
        <v>0</v>
      </c>
      <c r="J7" s="210">
        <f>SUM('DPGF BAT N°1:DPGF BAT N°4'!J7)</f>
        <v>0</v>
      </c>
      <c r="K7" s="212">
        <f>I7*J7</f>
        <v>0</v>
      </c>
      <c r="L7" s="210">
        <f>SUM('DPGF BAT N°1:DPGF BAT N°4'!L7)</f>
        <v>0</v>
      </c>
      <c r="M7" s="213">
        <f>SUM('DPGF BAT N°1:DPGF BAT N°4'!M7)</f>
        <v>0</v>
      </c>
      <c r="N7" s="202">
        <f>'DPGF BAT N°1'!N7</f>
        <v>0</v>
      </c>
      <c r="O7" s="203">
        <f>'DPGF BAT N°1'!O7</f>
        <v>0</v>
      </c>
      <c r="P7" s="210">
        <f>SUM('DPGF BAT N°1:DPGF BAT N°4'!P7)</f>
        <v>0</v>
      </c>
      <c r="Q7" s="212">
        <f>O7*P7</f>
        <v>0</v>
      </c>
      <c r="R7" s="210">
        <f>SUM('DPGF BAT N°1:DPGF BAT N°4'!R7)</f>
        <v>0</v>
      </c>
      <c r="S7" s="213">
        <f>SUM('DPGF BAT N°1:DPGF BAT N°4'!S7)</f>
        <v>0</v>
      </c>
      <c r="T7" s="214">
        <f>SUM('DPGF BAT N°1:DPGF BAT N°4'!T7)</f>
        <v>0</v>
      </c>
      <c r="U7" s="215">
        <f>'DPGF BAT N°1'!U7</f>
        <v>0</v>
      </c>
      <c r="V7" s="216">
        <f t="shared" si="2"/>
        <v>0</v>
      </c>
    </row>
    <row r="8" spans="1:22" ht="15.75" outlineLevel="1" thickBot="1" x14ac:dyDescent="0.3">
      <c r="A8" s="170" t="s">
        <v>40</v>
      </c>
      <c r="B8" s="202">
        <f>'DPGF BAT N°1'!B8</f>
        <v>0</v>
      </c>
      <c r="C8" s="203">
        <f>'DPGF BAT N°1'!C8</f>
        <v>0</v>
      </c>
      <c r="D8" s="210">
        <f>SUM('DPGF BAT N°1:DPGF BAT N°4'!D8)</f>
        <v>0</v>
      </c>
      <c r="E8" s="212">
        <f t="shared" ref="E8:E12" si="3">C8*D8</f>
        <v>0</v>
      </c>
      <c r="F8" s="210">
        <f>SUM('DPGF BAT N°1:DPGF BAT N°4'!F8)</f>
        <v>0</v>
      </c>
      <c r="G8" s="213">
        <f>SUM('DPGF BAT N°1:DPGF BAT N°4'!G8)</f>
        <v>0</v>
      </c>
      <c r="H8" s="202">
        <f>'DPGF BAT N°1'!H8</f>
        <v>0</v>
      </c>
      <c r="I8" s="203">
        <f>'DPGF BAT N°1'!I8</f>
        <v>0</v>
      </c>
      <c r="J8" s="210">
        <f>SUM('DPGF BAT N°1:DPGF BAT N°4'!J8)</f>
        <v>0</v>
      </c>
      <c r="K8" s="212">
        <f t="shared" ref="K8:K12" si="4">I8*J8</f>
        <v>0</v>
      </c>
      <c r="L8" s="210">
        <f>SUM('DPGF BAT N°1:DPGF BAT N°4'!L8)</f>
        <v>0</v>
      </c>
      <c r="M8" s="213">
        <f>SUM('DPGF BAT N°1:DPGF BAT N°4'!M8)</f>
        <v>0</v>
      </c>
      <c r="N8" s="202">
        <f>'DPGF BAT N°1'!N8</f>
        <v>0</v>
      </c>
      <c r="O8" s="203">
        <f>'DPGF BAT N°1'!O8</f>
        <v>0</v>
      </c>
      <c r="P8" s="210">
        <f>SUM('DPGF BAT N°1:DPGF BAT N°4'!P8)</f>
        <v>0</v>
      </c>
      <c r="Q8" s="212">
        <f t="shared" ref="Q8:Q12" si="5">O8*P8</f>
        <v>0</v>
      </c>
      <c r="R8" s="210">
        <f>SUM('DPGF BAT N°1:DPGF BAT N°4'!R8)</f>
        <v>0</v>
      </c>
      <c r="S8" s="213">
        <f>SUM('DPGF BAT N°1:DPGF BAT N°4'!S8)</f>
        <v>0</v>
      </c>
      <c r="T8" s="214">
        <f>SUM('DPGF BAT N°1:DPGF BAT N°4'!T8)</f>
        <v>0</v>
      </c>
      <c r="U8" s="215">
        <f>'DPGF BAT N°1'!U8</f>
        <v>0</v>
      </c>
      <c r="V8" s="216">
        <f t="shared" si="2"/>
        <v>0</v>
      </c>
    </row>
    <row r="9" spans="1:22" ht="15.75" outlineLevel="1" thickBot="1" x14ac:dyDescent="0.3">
      <c r="A9" s="170" t="s">
        <v>41</v>
      </c>
      <c r="B9" s="202">
        <f>'DPGF BAT N°1'!B9</f>
        <v>0</v>
      </c>
      <c r="C9" s="203">
        <f>'DPGF BAT N°1'!C9</f>
        <v>0</v>
      </c>
      <c r="D9" s="210">
        <f>SUM('DPGF BAT N°1:DPGF BAT N°4'!D9)</f>
        <v>0</v>
      </c>
      <c r="E9" s="212">
        <f t="shared" si="3"/>
        <v>0</v>
      </c>
      <c r="F9" s="210">
        <f>SUM('DPGF BAT N°1:DPGF BAT N°4'!F9)</f>
        <v>0</v>
      </c>
      <c r="G9" s="213">
        <f>SUM('DPGF BAT N°1:DPGF BAT N°4'!G9)</f>
        <v>0</v>
      </c>
      <c r="H9" s="202">
        <f>'DPGF BAT N°1'!H9</f>
        <v>0</v>
      </c>
      <c r="I9" s="203">
        <f>'DPGF BAT N°1'!I9</f>
        <v>0</v>
      </c>
      <c r="J9" s="210">
        <f>SUM('DPGF BAT N°1:DPGF BAT N°4'!J9)</f>
        <v>0</v>
      </c>
      <c r="K9" s="212">
        <f t="shared" si="4"/>
        <v>0</v>
      </c>
      <c r="L9" s="210">
        <f>SUM('DPGF BAT N°1:DPGF BAT N°4'!L9)</f>
        <v>0</v>
      </c>
      <c r="M9" s="213">
        <f>SUM('DPGF BAT N°1:DPGF BAT N°4'!M9)</f>
        <v>0</v>
      </c>
      <c r="N9" s="202">
        <f>'DPGF BAT N°1'!N9</f>
        <v>0</v>
      </c>
      <c r="O9" s="203">
        <f>'DPGF BAT N°1'!O9</f>
        <v>0</v>
      </c>
      <c r="P9" s="210">
        <f>SUM('DPGF BAT N°1:DPGF BAT N°4'!P9)</f>
        <v>0</v>
      </c>
      <c r="Q9" s="212">
        <f t="shared" si="5"/>
        <v>0</v>
      </c>
      <c r="R9" s="210">
        <f>SUM('DPGF BAT N°1:DPGF BAT N°4'!R9)</f>
        <v>0</v>
      </c>
      <c r="S9" s="213">
        <f>SUM('DPGF BAT N°1:DPGF BAT N°4'!S9)</f>
        <v>0</v>
      </c>
      <c r="T9" s="214">
        <f>SUM('DPGF BAT N°1:DPGF BAT N°4'!T9)</f>
        <v>0</v>
      </c>
      <c r="U9" s="215">
        <f>'DPGF BAT N°1'!U9</f>
        <v>0</v>
      </c>
      <c r="V9" s="216">
        <f t="shared" si="2"/>
        <v>0</v>
      </c>
    </row>
    <row r="10" spans="1:22" ht="15.75" outlineLevel="1" thickBot="1" x14ac:dyDescent="0.3">
      <c r="A10" s="170" t="s">
        <v>42</v>
      </c>
      <c r="B10" s="202">
        <f>'DPGF BAT N°1'!B10</f>
        <v>0</v>
      </c>
      <c r="C10" s="203">
        <f>'DPGF BAT N°1'!C10</f>
        <v>0</v>
      </c>
      <c r="D10" s="210">
        <f>SUM('DPGF BAT N°1:DPGF BAT N°4'!D10)</f>
        <v>0</v>
      </c>
      <c r="E10" s="212">
        <f t="shared" si="3"/>
        <v>0</v>
      </c>
      <c r="F10" s="210">
        <f>SUM('DPGF BAT N°1:DPGF BAT N°4'!F10)</f>
        <v>0</v>
      </c>
      <c r="G10" s="213">
        <f>SUM('DPGF BAT N°1:DPGF BAT N°4'!G10)</f>
        <v>0</v>
      </c>
      <c r="H10" s="202">
        <f>'DPGF BAT N°1'!H10</f>
        <v>0</v>
      </c>
      <c r="I10" s="203">
        <f>'DPGF BAT N°1'!I10</f>
        <v>0</v>
      </c>
      <c r="J10" s="210">
        <f>SUM('DPGF BAT N°1:DPGF BAT N°4'!J10)</f>
        <v>0</v>
      </c>
      <c r="K10" s="212">
        <f t="shared" si="4"/>
        <v>0</v>
      </c>
      <c r="L10" s="210">
        <f>SUM('DPGF BAT N°1:DPGF BAT N°4'!L10)</f>
        <v>0</v>
      </c>
      <c r="M10" s="213">
        <f>SUM('DPGF BAT N°1:DPGF BAT N°4'!M10)</f>
        <v>0</v>
      </c>
      <c r="N10" s="202">
        <f>'DPGF BAT N°1'!N10</f>
        <v>0</v>
      </c>
      <c r="O10" s="203">
        <f>'DPGF BAT N°1'!O10</f>
        <v>0</v>
      </c>
      <c r="P10" s="210">
        <f>SUM('DPGF BAT N°1:DPGF BAT N°4'!P10)</f>
        <v>0</v>
      </c>
      <c r="Q10" s="212">
        <f t="shared" si="5"/>
        <v>0</v>
      </c>
      <c r="R10" s="210">
        <f>SUM('DPGF BAT N°1:DPGF BAT N°4'!R10)</f>
        <v>0</v>
      </c>
      <c r="S10" s="213">
        <f>SUM('DPGF BAT N°1:DPGF BAT N°4'!S10)</f>
        <v>0</v>
      </c>
      <c r="T10" s="214">
        <f>SUM('DPGF BAT N°1:DPGF BAT N°4'!T10)</f>
        <v>0</v>
      </c>
      <c r="U10" s="215">
        <f>'DPGF BAT N°1'!U10</f>
        <v>0</v>
      </c>
      <c r="V10" s="216">
        <f t="shared" si="2"/>
        <v>0</v>
      </c>
    </row>
    <row r="11" spans="1:22" ht="15.75" outlineLevel="1" thickBot="1" x14ac:dyDescent="0.3">
      <c r="A11" s="170" t="s">
        <v>43</v>
      </c>
      <c r="B11" s="202">
        <f>'DPGF BAT N°1'!B11</f>
        <v>0</v>
      </c>
      <c r="C11" s="203">
        <f>'DPGF BAT N°1'!C11</f>
        <v>0</v>
      </c>
      <c r="D11" s="210">
        <f>SUM('DPGF BAT N°1:DPGF BAT N°4'!D11)</f>
        <v>0</v>
      </c>
      <c r="E11" s="212">
        <f t="shared" si="3"/>
        <v>0</v>
      </c>
      <c r="F11" s="210">
        <f>SUM('DPGF BAT N°1:DPGF BAT N°4'!F11)</f>
        <v>0</v>
      </c>
      <c r="G11" s="213">
        <f>SUM('DPGF BAT N°1:DPGF BAT N°4'!G11)</f>
        <v>0</v>
      </c>
      <c r="H11" s="202">
        <f>'DPGF BAT N°1'!H11</f>
        <v>0</v>
      </c>
      <c r="I11" s="203">
        <f>'DPGF BAT N°1'!I11</f>
        <v>0</v>
      </c>
      <c r="J11" s="210">
        <f>SUM('DPGF BAT N°1:DPGF BAT N°4'!J11)</f>
        <v>0</v>
      </c>
      <c r="K11" s="212">
        <f t="shared" si="4"/>
        <v>0</v>
      </c>
      <c r="L11" s="210">
        <f>SUM('DPGF BAT N°1:DPGF BAT N°4'!L11)</f>
        <v>0</v>
      </c>
      <c r="M11" s="213">
        <f>SUM('DPGF BAT N°1:DPGF BAT N°4'!M11)</f>
        <v>0</v>
      </c>
      <c r="N11" s="202">
        <f>'DPGF BAT N°1'!N11</f>
        <v>0</v>
      </c>
      <c r="O11" s="203">
        <f>'DPGF BAT N°1'!O11</f>
        <v>0</v>
      </c>
      <c r="P11" s="210">
        <f>SUM('DPGF BAT N°1:DPGF BAT N°4'!P11)</f>
        <v>0</v>
      </c>
      <c r="Q11" s="212">
        <f t="shared" si="5"/>
        <v>0</v>
      </c>
      <c r="R11" s="210">
        <f>SUM('DPGF BAT N°1:DPGF BAT N°4'!R11)</f>
        <v>0</v>
      </c>
      <c r="S11" s="213">
        <f>SUM('DPGF BAT N°1:DPGF BAT N°4'!S11)</f>
        <v>0</v>
      </c>
      <c r="T11" s="214">
        <f>SUM('DPGF BAT N°1:DPGF BAT N°4'!T11)</f>
        <v>0</v>
      </c>
      <c r="U11" s="215">
        <f>'DPGF BAT N°1'!U11</f>
        <v>0</v>
      </c>
      <c r="V11" s="216">
        <f t="shared" si="2"/>
        <v>0</v>
      </c>
    </row>
    <row r="12" spans="1:22" ht="15.75" outlineLevel="1" thickBot="1" x14ac:dyDescent="0.3">
      <c r="A12" s="170" t="s">
        <v>44</v>
      </c>
      <c r="B12" s="202">
        <f>'DPGF BAT N°1'!B12</f>
        <v>0</v>
      </c>
      <c r="C12" s="203">
        <f>'DPGF BAT N°1'!C12</f>
        <v>0</v>
      </c>
      <c r="D12" s="210">
        <f>SUM('DPGF BAT N°1:DPGF BAT N°4'!D12)</f>
        <v>0</v>
      </c>
      <c r="E12" s="212">
        <f t="shared" si="3"/>
        <v>0</v>
      </c>
      <c r="F12" s="210">
        <f>SUM('DPGF BAT N°1:DPGF BAT N°4'!F12)</f>
        <v>0</v>
      </c>
      <c r="G12" s="213">
        <f>SUM('DPGF BAT N°1:DPGF BAT N°4'!G12)</f>
        <v>0</v>
      </c>
      <c r="H12" s="202">
        <f>'DPGF BAT N°1'!H12</f>
        <v>0</v>
      </c>
      <c r="I12" s="203">
        <f>'DPGF BAT N°1'!I12</f>
        <v>0</v>
      </c>
      <c r="J12" s="210">
        <f>SUM('DPGF BAT N°1:DPGF BAT N°4'!J12)</f>
        <v>0</v>
      </c>
      <c r="K12" s="212">
        <f t="shared" si="4"/>
        <v>0</v>
      </c>
      <c r="L12" s="210">
        <f>SUM('DPGF BAT N°1:DPGF BAT N°4'!L12)</f>
        <v>0</v>
      </c>
      <c r="M12" s="213">
        <f>SUM('DPGF BAT N°1:DPGF BAT N°4'!M12)</f>
        <v>0</v>
      </c>
      <c r="N12" s="202">
        <f>'DPGF BAT N°1'!N12</f>
        <v>0</v>
      </c>
      <c r="O12" s="203">
        <f>'DPGF BAT N°1'!O12</f>
        <v>0</v>
      </c>
      <c r="P12" s="210">
        <f>SUM('DPGF BAT N°1:DPGF BAT N°4'!P12)</f>
        <v>0</v>
      </c>
      <c r="Q12" s="212">
        <f t="shared" si="5"/>
        <v>0</v>
      </c>
      <c r="R12" s="210">
        <f>SUM('DPGF BAT N°1:DPGF BAT N°4'!R12)</f>
        <v>0</v>
      </c>
      <c r="S12" s="213">
        <f>SUM('DPGF BAT N°1:DPGF BAT N°4'!S12)</f>
        <v>0</v>
      </c>
      <c r="T12" s="214">
        <f>SUM('DPGF BAT N°1:DPGF BAT N°4'!T12)</f>
        <v>0</v>
      </c>
      <c r="U12" s="215">
        <f>'DPGF BAT N°1'!U12</f>
        <v>0</v>
      </c>
      <c r="V12" s="216">
        <f t="shared" si="2"/>
        <v>0</v>
      </c>
    </row>
    <row r="13" spans="1:22" ht="15.75" thickBot="1" x14ac:dyDescent="0.3">
      <c r="A13" s="224" t="s">
        <v>45</v>
      </c>
      <c r="B13" s="225"/>
      <c r="C13" s="226"/>
      <c r="D13" s="227">
        <f>SUM(D14:D21)</f>
        <v>0</v>
      </c>
      <c r="E13" s="228">
        <f>SUM(E14:E21)</f>
        <v>0</v>
      </c>
      <c r="F13" s="227">
        <f>SUM(F14:F21)</f>
        <v>0</v>
      </c>
      <c r="G13" s="229">
        <f>SUM(G14:G21)</f>
        <v>0</v>
      </c>
      <c r="H13" s="225"/>
      <c r="I13" s="226"/>
      <c r="J13" s="227">
        <f>SUM(J14:J21)</f>
        <v>0</v>
      </c>
      <c r="K13" s="228">
        <f>SUM(K14:K21)</f>
        <v>0</v>
      </c>
      <c r="L13" s="227">
        <f>SUM(L14:L21)</f>
        <v>0</v>
      </c>
      <c r="M13" s="229">
        <f>SUM(M14:M21)</f>
        <v>0</v>
      </c>
      <c r="N13" s="225"/>
      <c r="O13" s="226"/>
      <c r="P13" s="227">
        <f>SUM(P14:P21)</f>
        <v>0</v>
      </c>
      <c r="Q13" s="228">
        <f>SUM(Q14:Q21)</f>
        <v>0</v>
      </c>
      <c r="R13" s="227">
        <f>SUM(R14:R21)</f>
        <v>0</v>
      </c>
      <c r="S13" s="229">
        <f>SUM(S14:S21)</f>
        <v>0</v>
      </c>
      <c r="T13" s="229">
        <f t="shared" ref="T13" si="6">SUM(T14:T21)</f>
        <v>0</v>
      </c>
      <c r="U13" s="230"/>
      <c r="V13" s="231">
        <f t="shared" si="2"/>
        <v>0</v>
      </c>
    </row>
    <row r="14" spans="1:22" ht="15.75" outlineLevel="1" thickBot="1" x14ac:dyDescent="0.3">
      <c r="A14" s="176" t="s">
        <v>46</v>
      </c>
      <c r="B14" s="202">
        <f>'DPGF BAT N°1'!B14</f>
        <v>0</v>
      </c>
      <c r="C14" s="204">
        <f>'DPGF BAT N°1'!C14</f>
        <v>0</v>
      </c>
      <c r="D14" s="217">
        <f>SUM('DPGF BAT N°1:DPGF BAT N°4'!D14)</f>
        <v>0</v>
      </c>
      <c r="E14" s="212">
        <f>C14*D14</f>
        <v>0</v>
      </c>
      <c r="F14" s="217">
        <f>SUM('DPGF BAT N°1:DPGF BAT N°4'!F14)</f>
        <v>0</v>
      </c>
      <c r="G14" s="213">
        <f>SUM('DPGF BAT N°1:DPGF BAT N°4'!G14)</f>
        <v>0</v>
      </c>
      <c r="H14" s="202">
        <f>'DPGF BAT N°1'!H14</f>
        <v>0</v>
      </c>
      <c r="I14" s="204">
        <f>'DPGF BAT N°1'!I14</f>
        <v>0</v>
      </c>
      <c r="J14" s="217">
        <f>SUM('DPGF BAT N°1:DPGF BAT N°4'!J14)</f>
        <v>0</v>
      </c>
      <c r="K14" s="212">
        <f>I14*J14</f>
        <v>0</v>
      </c>
      <c r="L14" s="217">
        <f>SUM('DPGF BAT N°1:DPGF BAT N°4'!L14)</f>
        <v>0</v>
      </c>
      <c r="M14" s="213">
        <f>SUM('DPGF BAT N°1:DPGF BAT N°4'!M14)</f>
        <v>0</v>
      </c>
      <c r="N14" s="202">
        <f>'DPGF BAT N°1'!N14</f>
        <v>0</v>
      </c>
      <c r="O14" s="204">
        <f>'DPGF BAT N°1'!O14</f>
        <v>0</v>
      </c>
      <c r="P14" s="217">
        <f>SUM('DPGF BAT N°1:DPGF BAT N°4'!P14)</f>
        <v>0</v>
      </c>
      <c r="Q14" s="212">
        <f>O14*P14</f>
        <v>0</v>
      </c>
      <c r="R14" s="217">
        <f>SUM('DPGF BAT N°1:DPGF BAT N°4'!R14)</f>
        <v>0</v>
      </c>
      <c r="S14" s="213">
        <f>SUM('DPGF BAT N°1:DPGF BAT N°4'!S14)</f>
        <v>0</v>
      </c>
      <c r="T14" s="218">
        <f>SUM('DPGF BAT N°1:DPGF BAT N°4'!T14)</f>
        <v>0</v>
      </c>
      <c r="U14" s="219">
        <f>'DPGF BAT N°1'!U14</f>
        <v>0</v>
      </c>
      <c r="V14" s="216">
        <f t="shared" si="2"/>
        <v>0</v>
      </c>
    </row>
    <row r="15" spans="1:22" ht="15.75" outlineLevel="1" thickBot="1" x14ac:dyDescent="0.3">
      <c r="A15" s="176" t="s">
        <v>47</v>
      </c>
      <c r="B15" s="202">
        <f>'DPGF BAT N°1'!B15</f>
        <v>0</v>
      </c>
      <c r="C15" s="204">
        <f>'DPGF BAT N°1'!C15</f>
        <v>0</v>
      </c>
      <c r="D15" s="217">
        <f>SUM('DPGF BAT N°1:DPGF BAT N°4'!D15)</f>
        <v>0</v>
      </c>
      <c r="E15" s="212">
        <f t="shared" ref="E15:E21" si="7">C15*D15</f>
        <v>0</v>
      </c>
      <c r="F15" s="217">
        <f>SUM('DPGF BAT N°1:DPGF BAT N°4'!F15)</f>
        <v>0</v>
      </c>
      <c r="G15" s="213">
        <f>SUM('DPGF BAT N°1:DPGF BAT N°4'!G15)</f>
        <v>0</v>
      </c>
      <c r="H15" s="202">
        <f>'DPGF BAT N°1'!H15</f>
        <v>0</v>
      </c>
      <c r="I15" s="204">
        <f>'DPGF BAT N°1'!I15</f>
        <v>0</v>
      </c>
      <c r="J15" s="217">
        <f>SUM('DPGF BAT N°1:DPGF BAT N°4'!J15)</f>
        <v>0</v>
      </c>
      <c r="K15" s="212">
        <f t="shared" ref="K15:K21" si="8">I15*J15</f>
        <v>0</v>
      </c>
      <c r="L15" s="217">
        <f>SUM('DPGF BAT N°1:DPGF BAT N°4'!L15)</f>
        <v>0</v>
      </c>
      <c r="M15" s="213">
        <f>SUM('DPGF BAT N°1:DPGF BAT N°4'!M15)</f>
        <v>0</v>
      </c>
      <c r="N15" s="202">
        <f>'DPGF BAT N°1'!N15</f>
        <v>0</v>
      </c>
      <c r="O15" s="204">
        <f>'DPGF BAT N°1'!O15</f>
        <v>0</v>
      </c>
      <c r="P15" s="217">
        <f>SUM('DPGF BAT N°1:DPGF BAT N°4'!P15)</f>
        <v>0</v>
      </c>
      <c r="Q15" s="212">
        <f t="shared" ref="Q15:Q21" si="9">O15*P15</f>
        <v>0</v>
      </c>
      <c r="R15" s="217">
        <f>SUM('DPGF BAT N°1:DPGF BAT N°4'!R15)</f>
        <v>0</v>
      </c>
      <c r="S15" s="213">
        <f>SUM('DPGF BAT N°1:DPGF BAT N°4'!S15)</f>
        <v>0</v>
      </c>
      <c r="T15" s="218">
        <f>SUM('DPGF BAT N°1:DPGF BAT N°4'!T15)</f>
        <v>0</v>
      </c>
      <c r="U15" s="219">
        <f>'DPGF BAT N°1'!U15</f>
        <v>0</v>
      </c>
      <c r="V15" s="216">
        <f t="shared" si="2"/>
        <v>0</v>
      </c>
    </row>
    <row r="16" spans="1:22" ht="15.75" outlineLevel="1" thickBot="1" x14ac:dyDescent="0.3">
      <c r="A16" s="176" t="s">
        <v>48</v>
      </c>
      <c r="B16" s="202">
        <f>'DPGF BAT N°1'!B16</f>
        <v>0</v>
      </c>
      <c r="C16" s="204">
        <f>'DPGF BAT N°1'!C16</f>
        <v>0</v>
      </c>
      <c r="D16" s="217">
        <f>SUM('DPGF BAT N°1:DPGF BAT N°4'!D16)</f>
        <v>0</v>
      </c>
      <c r="E16" s="212">
        <f t="shared" si="7"/>
        <v>0</v>
      </c>
      <c r="F16" s="217">
        <f>SUM('DPGF BAT N°1:DPGF BAT N°4'!F16)</f>
        <v>0</v>
      </c>
      <c r="G16" s="213">
        <f>SUM('DPGF BAT N°1:DPGF BAT N°4'!G16)</f>
        <v>0</v>
      </c>
      <c r="H16" s="202">
        <f>'DPGF BAT N°1'!H16</f>
        <v>0</v>
      </c>
      <c r="I16" s="204">
        <f>'DPGF BAT N°1'!I16</f>
        <v>0</v>
      </c>
      <c r="J16" s="217">
        <f>SUM('DPGF BAT N°1:DPGF BAT N°4'!J16)</f>
        <v>0</v>
      </c>
      <c r="K16" s="212">
        <f t="shared" si="8"/>
        <v>0</v>
      </c>
      <c r="L16" s="217">
        <f>SUM('DPGF BAT N°1:DPGF BAT N°4'!L16)</f>
        <v>0</v>
      </c>
      <c r="M16" s="213">
        <f>SUM('DPGF BAT N°1:DPGF BAT N°4'!M16)</f>
        <v>0</v>
      </c>
      <c r="N16" s="202">
        <f>'DPGF BAT N°1'!N16</f>
        <v>0</v>
      </c>
      <c r="O16" s="204">
        <f>'DPGF BAT N°1'!O16</f>
        <v>0</v>
      </c>
      <c r="P16" s="217">
        <f>SUM('DPGF BAT N°1:DPGF BAT N°4'!P16)</f>
        <v>0</v>
      </c>
      <c r="Q16" s="212">
        <f t="shared" si="9"/>
        <v>0</v>
      </c>
      <c r="R16" s="217">
        <f>SUM('DPGF BAT N°1:DPGF BAT N°4'!R16)</f>
        <v>0</v>
      </c>
      <c r="S16" s="213">
        <f>SUM('DPGF BAT N°1:DPGF BAT N°4'!S16)</f>
        <v>0</v>
      </c>
      <c r="T16" s="218">
        <f>SUM('DPGF BAT N°1:DPGF BAT N°4'!T16)</f>
        <v>0</v>
      </c>
      <c r="U16" s="219">
        <f>'DPGF BAT N°1'!U16</f>
        <v>0</v>
      </c>
      <c r="V16" s="216">
        <f t="shared" si="2"/>
        <v>0</v>
      </c>
    </row>
    <row r="17" spans="1:22" ht="15.75" outlineLevel="1" thickBot="1" x14ac:dyDescent="0.3">
      <c r="A17" s="176" t="s">
        <v>49</v>
      </c>
      <c r="B17" s="202">
        <f>'DPGF BAT N°1'!B17</f>
        <v>0</v>
      </c>
      <c r="C17" s="204">
        <f>'DPGF BAT N°1'!C17</f>
        <v>0</v>
      </c>
      <c r="D17" s="217">
        <f>SUM('DPGF BAT N°1:DPGF BAT N°4'!D17)</f>
        <v>0</v>
      </c>
      <c r="E17" s="212">
        <f t="shared" si="7"/>
        <v>0</v>
      </c>
      <c r="F17" s="217">
        <f>SUM('DPGF BAT N°1:DPGF BAT N°4'!F17)</f>
        <v>0</v>
      </c>
      <c r="G17" s="213">
        <f>SUM('DPGF BAT N°1:DPGF BAT N°4'!G17)</f>
        <v>0</v>
      </c>
      <c r="H17" s="202">
        <f>'DPGF BAT N°1'!H17</f>
        <v>0</v>
      </c>
      <c r="I17" s="204">
        <f>'DPGF BAT N°1'!I17</f>
        <v>0</v>
      </c>
      <c r="J17" s="217">
        <f>SUM('DPGF BAT N°1:DPGF BAT N°4'!J17)</f>
        <v>0</v>
      </c>
      <c r="K17" s="212">
        <f t="shared" si="8"/>
        <v>0</v>
      </c>
      <c r="L17" s="217">
        <f>SUM('DPGF BAT N°1:DPGF BAT N°4'!L17)</f>
        <v>0</v>
      </c>
      <c r="M17" s="213">
        <f>SUM('DPGF BAT N°1:DPGF BAT N°4'!M17)</f>
        <v>0</v>
      </c>
      <c r="N17" s="202">
        <f>'DPGF BAT N°1'!N17</f>
        <v>0</v>
      </c>
      <c r="O17" s="204">
        <f>'DPGF BAT N°1'!O17</f>
        <v>0</v>
      </c>
      <c r="P17" s="217">
        <f>SUM('DPGF BAT N°1:DPGF BAT N°4'!P17)</f>
        <v>0</v>
      </c>
      <c r="Q17" s="212">
        <f t="shared" si="9"/>
        <v>0</v>
      </c>
      <c r="R17" s="217">
        <f>SUM('DPGF BAT N°1:DPGF BAT N°4'!R17)</f>
        <v>0</v>
      </c>
      <c r="S17" s="213">
        <f>SUM('DPGF BAT N°1:DPGF BAT N°4'!S17)</f>
        <v>0</v>
      </c>
      <c r="T17" s="218">
        <f>SUM('DPGF BAT N°1:DPGF BAT N°4'!T17)</f>
        <v>0</v>
      </c>
      <c r="U17" s="219">
        <f>'DPGF BAT N°1'!U17</f>
        <v>0</v>
      </c>
      <c r="V17" s="216">
        <f t="shared" si="2"/>
        <v>0</v>
      </c>
    </row>
    <row r="18" spans="1:22" ht="15.75" outlineLevel="1" thickBot="1" x14ac:dyDescent="0.3">
      <c r="A18" s="176" t="s">
        <v>50</v>
      </c>
      <c r="B18" s="202">
        <f>'DPGF BAT N°1'!B18</f>
        <v>0</v>
      </c>
      <c r="C18" s="204">
        <f>'DPGF BAT N°1'!C18</f>
        <v>0</v>
      </c>
      <c r="D18" s="217">
        <f>SUM('DPGF BAT N°1:DPGF BAT N°4'!D18)</f>
        <v>0</v>
      </c>
      <c r="E18" s="212">
        <f t="shared" si="7"/>
        <v>0</v>
      </c>
      <c r="F18" s="217">
        <f>SUM('DPGF BAT N°1:DPGF BAT N°4'!F18)</f>
        <v>0</v>
      </c>
      <c r="G18" s="213">
        <f>SUM('DPGF BAT N°1:DPGF BAT N°4'!G18)</f>
        <v>0</v>
      </c>
      <c r="H18" s="202">
        <f>'DPGF BAT N°1'!H18</f>
        <v>0</v>
      </c>
      <c r="I18" s="204">
        <f>'DPGF BAT N°1'!I18</f>
        <v>0</v>
      </c>
      <c r="J18" s="217">
        <f>SUM('DPGF BAT N°1:DPGF BAT N°4'!J18)</f>
        <v>0</v>
      </c>
      <c r="K18" s="212">
        <f t="shared" si="8"/>
        <v>0</v>
      </c>
      <c r="L18" s="217">
        <f>SUM('DPGF BAT N°1:DPGF BAT N°4'!L18)</f>
        <v>0</v>
      </c>
      <c r="M18" s="213">
        <f>SUM('DPGF BAT N°1:DPGF BAT N°4'!M18)</f>
        <v>0</v>
      </c>
      <c r="N18" s="202">
        <f>'DPGF BAT N°1'!N18</f>
        <v>0</v>
      </c>
      <c r="O18" s="204">
        <f>'DPGF BAT N°1'!O18</f>
        <v>0</v>
      </c>
      <c r="P18" s="217">
        <f>SUM('DPGF BAT N°1:DPGF BAT N°4'!P18)</f>
        <v>0</v>
      </c>
      <c r="Q18" s="212">
        <f t="shared" si="9"/>
        <v>0</v>
      </c>
      <c r="R18" s="217">
        <f>SUM('DPGF BAT N°1:DPGF BAT N°4'!R18)</f>
        <v>0</v>
      </c>
      <c r="S18" s="213">
        <f>SUM('DPGF BAT N°1:DPGF BAT N°4'!S18)</f>
        <v>0</v>
      </c>
      <c r="T18" s="218">
        <f>SUM('DPGF BAT N°1:DPGF BAT N°4'!T18)</f>
        <v>0</v>
      </c>
      <c r="U18" s="219">
        <f>'DPGF BAT N°1'!U18</f>
        <v>0</v>
      </c>
      <c r="V18" s="216">
        <f t="shared" si="2"/>
        <v>0</v>
      </c>
    </row>
    <row r="19" spans="1:22" ht="15.75" outlineLevel="1" thickBot="1" x14ac:dyDescent="0.3">
      <c r="A19" s="176" t="s">
        <v>51</v>
      </c>
      <c r="B19" s="202">
        <f>'DPGF BAT N°1'!B19</f>
        <v>0</v>
      </c>
      <c r="C19" s="204">
        <f>'DPGF BAT N°1'!C19</f>
        <v>0</v>
      </c>
      <c r="D19" s="217">
        <f>SUM('DPGF BAT N°1:DPGF BAT N°4'!D19)</f>
        <v>0</v>
      </c>
      <c r="E19" s="212">
        <f t="shared" si="7"/>
        <v>0</v>
      </c>
      <c r="F19" s="217">
        <f>SUM('DPGF BAT N°1:DPGF BAT N°4'!F19)</f>
        <v>0</v>
      </c>
      <c r="G19" s="213">
        <f>SUM('DPGF BAT N°1:DPGF BAT N°4'!G19)</f>
        <v>0</v>
      </c>
      <c r="H19" s="202">
        <f>'DPGF BAT N°1'!H19</f>
        <v>0</v>
      </c>
      <c r="I19" s="204">
        <f>'DPGF BAT N°1'!I19</f>
        <v>0</v>
      </c>
      <c r="J19" s="217">
        <f>SUM('DPGF BAT N°1:DPGF BAT N°4'!J19)</f>
        <v>0</v>
      </c>
      <c r="K19" s="212">
        <f t="shared" si="8"/>
        <v>0</v>
      </c>
      <c r="L19" s="217">
        <f>SUM('DPGF BAT N°1:DPGF BAT N°4'!L19)</f>
        <v>0</v>
      </c>
      <c r="M19" s="213">
        <f>SUM('DPGF BAT N°1:DPGF BAT N°4'!M19)</f>
        <v>0</v>
      </c>
      <c r="N19" s="202">
        <f>'DPGF BAT N°1'!N19</f>
        <v>0</v>
      </c>
      <c r="O19" s="204">
        <f>'DPGF BAT N°1'!O19</f>
        <v>0</v>
      </c>
      <c r="P19" s="217">
        <f>SUM('DPGF BAT N°1:DPGF BAT N°4'!P19)</f>
        <v>0</v>
      </c>
      <c r="Q19" s="212">
        <f t="shared" si="9"/>
        <v>0</v>
      </c>
      <c r="R19" s="217">
        <f>SUM('DPGF BAT N°1:DPGF BAT N°4'!R19)</f>
        <v>0</v>
      </c>
      <c r="S19" s="213">
        <f>SUM('DPGF BAT N°1:DPGF BAT N°4'!S19)</f>
        <v>0</v>
      </c>
      <c r="T19" s="218">
        <f>SUM('DPGF BAT N°1:DPGF BAT N°4'!T19)</f>
        <v>0</v>
      </c>
      <c r="U19" s="219">
        <f>'DPGF BAT N°1'!U19</f>
        <v>0</v>
      </c>
      <c r="V19" s="216">
        <f t="shared" si="2"/>
        <v>0</v>
      </c>
    </row>
    <row r="20" spans="1:22" ht="15.75" outlineLevel="1" thickBot="1" x14ac:dyDescent="0.3">
      <c r="A20" s="176" t="s">
        <v>52</v>
      </c>
      <c r="B20" s="202">
        <f>'DPGF BAT N°1'!B20</f>
        <v>0</v>
      </c>
      <c r="C20" s="204">
        <f>'DPGF BAT N°1'!C20</f>
        <v>0</v>
      </c>
      <c r="D20" s="217">
        <f>SUM('DPGF BAT N°1:DPGF BAT N°4'!D20)</f>
        <v>0</v>
      </c>
      <c r="E20" s="212">
        <f t="shared" si="7"/>
        <v>0</v>
      </c>
      <c r="F20" s="217">
        <f>SUM('DPGF BAT N°1:DPGF BAT N°4'!F20)</f>
        <v>0</v>
      </c>
      <c r="G20" s="213">
        <f>SUM('DPGF BAT N°1:DPGF BAT N°4'!G20)</f>
        <v>0</v>
      </c>
      <c r="H20" s="202">
        <f>'DPGF BAT N°1'!H20</f>
        <v>0</v>
      </c>
      <c r="I20" s="204">
        <f>'DPGF BAT N°1'!I20</f>
        <v>0</v>
      </c>
      <c r="J20" s="217">
        <f>SUM('DPGF BAT N°1:DPGF BAT N°4'!J20)</f>
        <v>0</v>
      </c>
      <c r="K20" s="212">
        <f t="shared" si="8"/>
        <v>0</v>
      </c>
      <c r="L20" s="217">
        <f>SUM('DPGF BAT N°1:DPGF BAT N°4'!L20)</f>
        <v>0</v>
      </c>
      <c r="M20" s="213">
        <f>SUM('DPGF BAT N°1:DPGF BAT N°4'!M20)</f>
        <v>0</v>
      </c>
      <c r="N20" s="202">
        <f>'DPGF BAT N°1'!N20</f>
        <v>0</v>
      </c>
      <c r="O20" s="204">
        <f>'DPGF BAT N°1'!O20</f>
        <v>0</v>
      </c>
      <c r="P20" s="217">
        <f>SUM('DPGF BAT N°1:DPGF BAT N°4'!P20)</f>
        <v>0</v>
      </c>
      <c r="Q20" s="212">
        <f t="shared" si="9"/>
        <v>0</v>
      </c>
      <c r="R20" s="217">
        <f>SUM('DPGF BAT N°1:DPGF BAT N°4'!R20)</f>
        <v>0</v>
      </c>
      <c r="S20" s="213">
        <f>SUM('DPGF BAT N°1:DPGF BAT N°4'!S20)</f>
        <v>0</v>
      </c>
      <c r="T20" s="218">
        <f>SUM('DPGF BAT N°1:DPGF BAT N°4'!T20)</f>
        <v>0</v>
      </c>
      <c r="U20" s="219">
        <f>'DPGF BAT N°1'!U20</f>
        <v>0</v>
      </c>
      <c r="V20" s="216">
        <f t="shared" si="2"/>
        <v>0</v>
      </c>
    </row>
    <row r="21" spans="1:22" ht="15.75" outlineLevel="1" thickBot="1" x14ac:dyDescent="0.3">
      <c r="A21" s="176" t="s">
        <v>53</v>
      </c>
      <c r="B21" s="202">
        <f>'DPGF BAT N°1'!B21</f>
        <v>0</v>
      </c>
      <c r="C21" s="204">
        <f>'DPGF BAT N°1'!C21</f>
        <v>0</v>
      </c>
      <c r="D21" s="217">
        <f>SUM('DPGF BAT N°1:DPGF BAT N°4'!D21)</f>
        <v>0</v>
      </c>
      <c r="E21" s="212">
        <f t="shared" si="7"/>
        <v>0</v>
      </c>
      <c r="F21" s="217">
        <f>SUM('DPGF BAT N°1:DPGF BAT N°4'!F21)</f>
        <v>0</v>
      </c>
      <c r="G21" s="213">
        <f>SUM('DPGF BAT N°1:DPGF BAT N°4'!G21)</f>
        <v>0</v>
      </c>
      <c r="H21" s="202">
        <f>'DPGF BAT N°1'!H21</f>
        <v>0</v>
      </c>
      <c r="I21" s="204">
        <f>'DPGF BAT N°1'!I21</f>
        <v>0</v>
      </c>
      <c r="J21" s="217">
        <f>SUM('DPGF BAT N°1:DPGF BAT N°4'!J21)</f>
        <v>0</v>
      </c>
      <c r="K21" s="212">
        <f t="shared" si="8"/>
        <v>0</v>
      </c>
      <c r="L21" s="217">
        <f>SUM('DPGF BAT N°1:DPGF BAT N°4'!L21)</f>
        <v>0</v>
      </c>
      <c r="M21" s="213">
        <f>SUM('DPGF BAT N°1:DPGF BAT N°4'!M21)</f>
        <v>0</v>
      </c>
      <c r="N21" s="202">
        <f>'DPGF BAT N°1'!N21</f>
        <v>0</v>
      </c>
      <c r="O21" s="204">
        <f>'DPGF BAT N°1'!O21</f>
        <v>0</v>
      </c>
      <c r="P21" s="217">
        <f>SUM('DPGF BAT N°1:DPGF BAT N°4'!P21)</f>
        <v>0</v>
      </c>
      <c r="Q21" s="212">
        <f t="shared" si="9"/>
        <v>0</v>
      </c>
      <c r="R21" s="217">
        <f>SUM('DPGF BAT N°1:DPGF BAT N°4'!R21)</f>
        <v>0</v>
      </c>
      <c r="S21" s="213">
        <f>SUM('DPGF BAT N°1:DPGF BAT N°4'!S21)</f>
        <v>0</v>
      </c>
      <c r="T21" s="218">
        <f>SUM('DPGF BAT N°1:DPGF BAT N°4'!T21)</f>
        <v>0</v>
      </c>
      <c r="U21" s="219">
        <f>'DPGF BAT N°1'!U21</f>
        <v>0</v>
      </c>
      <c r="V21" s="216">
        <f t="shared" si="2"/>
        <v>0</v>
      </c>
    </row>
    <row r="22" spans="1:22" ht="15.75" thickBot="1" x14ac:dyDescent="0.3">
      <c r="A22" s="224" t="s">
        <v>54</v>
      </c>
      <c r="B22" s="225"/>
      <c r="C22" s="226"/>
      <c r="D22" s="227">
        <f>SUM(D23:D33)</f>
        <v>0</v>
      </c>
      <c r="E22" s="228">
        <f>SUM(E23:E33)</f>
        <v>0</v>
      </c>
      <c r="F22" s="227">
        <f>SUM(F23:F33)</f>
        <v>0</v>
      </c>
      <c r="G22" s="229">
        <f>SUM(G23:G33)</f>
        <v>0</v>
      </c>
      <c r="H22" s="225"/>
      <c r="I22" s="226"/>
      <c r="J22" s="227">
        <f>SUM(J23:J33)</f>
        <v>0</v>
      </c>
      <c r="K22" s="228">
        <f>SUM(K23:K33)</f>
        <v>0</v>
      </c>
      <c r="L22" s="227">
        <f>SUM(L23:L33)</f>
        <v>0</v>
      </c>
      <c r="M22" s="229">
        <f>SUM(M23:M33)</f>
        <v>0</v>
      </c>
      <c r="N22" s="225"/>
      <c r="O22" s="226"/>
      <c r="P22" s="227">
        <f>SUM(P23:P33)</f>
        <v>0</v>
      </c>
      <c r="Q22" s="228">
        <f>SUM(Q23:Q33)</f>
        <v>0</v>
      </c>
      <c r="R22" s="227">
        <f>SUM(R23:R33)</f>
        <v>0</v>
      </c>
      <c r="S22" s="229">
        <f>SUM(S23:S33)</f>
        <v>0</v>
      </c>
      <c r="T22" s="229">
        <f t="shared" ref="T22" si="10">SUM(T23:T33)</f>
        <v>0</v>
      </c>
      <c r="U22" s="230"/>
      <c r="V22" s="231">
        <f t="shared" si="2"/>
        <v>0</v>
      </c>
    </row>
    <row r="23" spans="1:22" ht="15.75" outlineLevel="1" thickBot="1" x14ac:dyDescent="0.3">
      <c r="A23" s="176" t="s">
        <v>55</v>
      </c>
      <c r="B23" s="202">
        <f>'DPGF BAT N°1'!B23</f>
        <v>0</v>
      </c>
      <c r="C23" s="204">
        <f>'DPGF BAT N°1'!C23</f>
        <v>0</v>
      </c>
      <c r="D23" s="217">
        <f>SUM('DPGF BAT N°1:DPGF BAT N°4'!D23)</f>
        <v>0</v>
      </c>
      <c r="E23" s="212">
        <f>C23*D23</f>
        <v>0</v>
      </c>
      <c r="F23" s="217">
        <f>SUM('DPGF BAT N°1:DPGF BAT N°4'!F23)</f>
        <v>0</v>
      </c>
      <c r="G23" s="213">
        <f>SUM('DPGF BAT N°1:DPGF BAT N°4'!G23)</f>
        <v>0</v>
      </c>
      <c r="H23" s="202">
        <f>'DPGF BAT N°1'!H23</f>
        <v>0</v>
      </c>
      <c r="I23" s="204">
        <f>'DPGF BAT N°1'!I23</f>
        <v>0</v>
      </c>
      <c r="J23" s="217">
        <f>SUM('DPGF BAT N°1:DPGF BAT N°4'!J23)</f>
        <v>0</v>
      </c>
      <c r="K23" s="212">
        <f>I23*J23</f>
        <v>0</v>
      </c>
      <c r="L23" s="217">
        <f>SUM('DPGF BAT N°1:DPGF BAT N°4'!L23)</f>
        <v>0</v>
      </c>
      <c r="M23" s="213">
        <f>SUM('DPGF BAT N°1:DPGF BAT N°4'!M23)</f>
        <v>0</v>
      </c>
      <c r="N23" s="202">
        <f>'DPGF BAT N°1'!N23</f>
        <v>0</v>
      </c>
      <c r="O23" s="204">
        <f>'DPGF BAT N°1'!O23</f>
        <v>0</v>
      </c>
      <c r="P23" s="217">
        <f>SUM('DPGF BAT N°1:DPGF BAT N°4'!P23)</f>
        <v>0</v>
      </c>
      <c r="Q23" s="212">
        <f>O23*P23</f>
        <v>0</v>
      </c>
      <c r="R23" s="217">
        <f>SUM('DPGF BAT N°1:DPGF BAT N°4'!R23)</f>
        <v>0</v>
      </c>
      <c r="S23" s="213">
        <f>SUM('DPGF BAT N°1:DPGF BAT N°4'!S23)</f>
        <v>0</v>
      </c>
      <c r="T23" s="218">
        <f>SUM('DPGF BAT N°1:DPGF BAT N°4'!T23)</f>
        <v>0</v>
      </c>
      <c r="U23" s="219">
        <f>'DPGF BAT N°1'!U23</f>
        <v>0</v>
      </c>
      <c r="V23" s="216">
        <f t="shared" si="2"/>
        <v>0</v>
      </c>
    </row>
    <row r="24" spans="1:22" ht="15.75" outlineLevel="1" thickBot="1" x14ac:dyDescent="0.3">
      <c r="A24" s="176" t="s">
        <v>56</v>
      </c>
      <c r="B24" s="202">
        <f>'DPGF BAT N°1'!B24</f>
        <v>0</v>
      </c>
      <c r="C24" s="204">
        <f>'DPGF BAT N°1'!C24</f>
        <v>0</v>
      </c>
      <c r="D24" s="217">
        <f>SUM('DPGF BAT N°1:DPGF BAT N°4'!D24)</f>
        <v>0</v>
      </c>
      <c r="E24" s="212">
        <f t="shared" ref="E24:E33" si="11">C24*D24</f>
        <v>0</v>
      </c>
      <c r="F24" s="217">
        <f>SUM('DPGF BAT N°1:DPGF BAT N°4'!F24)</f>
        <v>0</v>
      </c>
      <c r="G24" s="213">
        <f>SUM('DPGF BAT N°1:DPGF BAT N°4'!G24)</f>
        <v>0</v>
      </c>
      <c r="H24" s="202">
        <f>'DPGF BAT N°1'!H24</f>
        <v>0</v>
      </c>
      <c r="I24" s="204">
        <f>'DPGF BAT N°1'!I24</f>
        <v>0</v>
      </c>
      <c r="J24" s="217">
        <f>SUM('DPGF BAT N°1:DPGF BAT N°4'!J24)</f>
        <v>0</v>
      </c>
      <c r="K24" s="212">
        <f t="shared" ref="K24:K33" si="12">I24*J24</f>
        <v>0</v>
      </c>
      <c r="L24" s="217">
        <f>SUM('DPGF BAT N°1:DPGF BAT N°4'!L24)</f>
        <v>0</v>
      </c>
      <c r="M24" s="213">
        <f>SUM('DPGF BAT N°1:DPGF BAT N°4'!M24)</f>
        <v>0</v>
      </c>
      <c r="N24" s="202">
        <f>'DPGF BAT N°1'!N24</f>
        <v>0</v>
      </c>
      <c r="O24" s="204">
        <f>'DPGF BAT N°1'!O24</f>
        <v>0</v>
      </c>
      <c r="P24" s="217">
        <f>SUM('DPGF BAT N°1:DPGF BAT N°4'!P24)</f>
        <v>0</v>
      </c>
      <c r="Q24" s="212">
        <f t="shared" ref="Q24:Q33" si="13">O24*P24</f>
        <v>0</v>
      </c>
      <c r="R24" s="217">
        <f>SUM('DPGF BAT N°1:DPGF BAT N°4'!R24)</f>
        <v>0</v>
      </c>
      <c r="S24" s="213">
        <f>SUM('DPGF BAT N°1:DPGF BAT N°4'!S24)</f>
        <v>0</v>
      </c>
      <c r="T24" s="218">
        <f>SUM('DPGF BAT N°1:DPGF BAT N°4'!T24)</f>
        <v>0</v>
      </c>
      <c r="U24" s="219">
        <f>'DPGF BAT N°1'!U24</f>
        <v>0</v>
      </c>
      <c r="V24" s="216">
        <f t="shared" si="2"/>
        <v>0</v>
      </c>
    </row>
    <row r="25" spans="1:22" ht="15.75" outlineLevel="1" thickBot="1" x14ac:dyDescent="0.3">
      <c r="A25" s="176" t="s">
        <v>57</v>
      </c>
      <c r="B25" s="202">
        <f>'DPGF BAT N°1'!B25</f>
        <v>0</v>
      </c>
      <c r="C25" s="204">
        <f>'DPGF BAT N°1'!C25</f>
        <v>0</v>
      </c>
      <c r="D25" s="217">
        <f>SUM('DPGF BAT N°1:DPGF BAT N°4'!D25)</f>
        <v>0</v>
      </c>
      <c r="E25" s="212">
        <f t="shared" si="11"/>
        <v>0</v>
      </c>
      <c r="F25" s="217">
        <f>SUM('DPGF BAT N°1:DPGF BAT N°4'!F25)</f>
        <v>0</v>
      </c>
      <c r="G25" s="213">
        <f>SUM('DPGF BAT N°1:DPGF BAT N°4'!G25)</f>
        <v>0</v>
      </c>
      <c r="H25" s="202">
        <f>'DPGF BAT N°1'!H25</f>
        <v>0</v>
      </c>
      <c r="I25" s="204">
        <f>'DPGF BAT N°1'!I25</f>
        <v>0</v>
      </c>
      <c r="J25" s="217">
        <f>SUM('DPGF BAT N°1:DPGF BAT N°4'!J25)</f>
        <v>0</v>
      </c>
      <c r="K25" s="212">
        <f t="shared" si="12"/>
        <v>0</v>
      </c>
      <c r="L25" s="217">
        <f>SUM('DPGF BAT N°1:DPGF BAT N°4'!L25)</f>
        <v>0</v>
      </c>
      <c r="M25" s="213">
        <f>SUM('DPGF BAT N°1:DPGF BAT N°4'!M25)</f>
        <v>0</v>
      </c>
      <c r="N25" s="202">
        <f>'DPGF BAT N°1'!N25</f>
        <v>0</v>
      </c>
      <c r="O25" s="204">
        <f>'DPGF BAT N°1'!O25</f>
        <v>0</v>
      </c>
      <c r="P25" s="217">
        <f>SUM('DPGF BAT N°1:DPGF BAT N°4'!P25)</f>
        <v>0</v>
      </c>
      <c r="Q25" s="212">
        <f t="shared" si="13"/>
        <v>0</v>
      </c>
      <c r="R25" s="217">
        <f>SUM('DPGF BAT N°1:DPGF BAT N°4'!R25)</f>
        <v>0</v>
      </c>
      <c r="S25" s="213">
        <f>SUM('DPGF BAT N°1:DPGF BAT N°4'!S25)</f>
        <v>0</v>
      </c>
      <c r="T25" s="218">
        <f>SUM('DPGF BAT N°1:DPGF BAT N°4'!T25)</f>
        <v>0</v>
      </c>
      <c r="U25" s="219">
        <f>'DPGF BAT N°1'!U25</f>
        <v>0</v>
      </c>
      <c r="V25" s="216">
        <f t="shared" si="2"/>
        <v>0</v>
      </c>
    </row>
    <row r="26" spans="1:22" ht="15.75" outlineLevel="1" thickBot="1" x14ac:dyDescent="0.3">
      <c r="A26" s="176" t="s">
        <v>58</v>
      </c>
      <c r="B26" s="202">
        <f>'DPGF BAT N°1'!B26</f>
        <v>0</v>
      </c>
      <c r="C26" s="204">
        <f>'DPGF BAT N°1'!C26</f>
        <v>0</v>
      </c>
      <c r="D26" s="217">
        <f>SUM('DPGF BAT N°1:DPGF BAT N°4'!D26)</f>
        <v>0</v>
      </c>
      <c r="E26" s="212">
        <f t="shared" si="11"/>
        <v>0</v>
      </c>
      <c r="F26" s="217">
        <f>SUM('DPGF BAT N°1:DPGF BAT N°4'!F26)</f>
        <v>0</v>
      </c>
      <c r="G26" s="213">
        <f>SUM('DPGF BAT N°1:DPGF BAT N°4'!G26)</f>
        <v>0</v>
      </c>
      <c r="H26" s="202">
        <f>'DPGF BAT N°1'!H26</f>
        <v>0</v>
      </c>
      <c r="I26" s="204">
        <f>'DPGF BAT N°1'!I26</f>
        <v>0</v>
      </c>
      <c r="J26" s="217">
        <f>SUM('DPGF BAT N°1:DPGF BAT N°4'!J26)</f>
        <v>0</v>
      </c>
      <c r="K26" s="212">
        <f t="shared" si="12"/>
        <v>0</v>
      </c>
      <c r="L26" s="217">
        <f>SUM('DPGF BAT N°1:DPGF BAT N°4'!L26)</f>
        <v>0</v>
      </c>
      <c r="M26" s="213">
        <f>SUM('DPGF BAT N°1:DPGF BAT N°4'!M26)</f>
        <v>0</v>
      </c>
      <c r="N26" s="202">
        <f>'DPGF BAT N°1'!N26</f>
        <v>0</v>
      </c>
      <c r="O26" s="204">
        <f>'DPGF BAT N°1'!O26</f>
        <v>0</v>
      </c>
      <c r="P26" s="217">
        <f>SUM('DPGF BAT N°1:DPGF BAT N°4'!P26)</f>
        <v>0</v>
      </c>
      <c r="Q26" s="212">
        <f t="shared" si="13"/>
        <v>0</v>
      </c>
      <c r="R26" s="217">
        <f>SUM('DPGF BAT N°1:DPGF BAT N°4'!R26)</f>
        <v>0</v>
      </c>
      <c r="S26" s="213">
        <f>SUM('DPGF BAT N°1:DPGF BAT N°4'!S26)</f>
        <v>0</v>
      </c>
      <c r="T26" s="218">
        <f>SUM('DPGF BAT N°1:DPGF BAT N°4'!T26)</f>
        <v>0</v>
      </c>
      <c r="U26" s="219">
        <f>'DPGF BAT N°1'!U26</f>
        <v>0</v>
      </c>
      <c r="V26" s="216">
        <f t="shared" si="2"/>
        <v>0</v>
      </c>
    </row>
    <row r="27" spans="1:22" ht="15.75" outlineLevel="1" thickBot="1" x14ac:dyDescent="0.3">
      <c r="A27" s="176" t="s">
        <v>59</v>
      </c>
      <c r="B27" s="202">
        <f>'DPGF BAT N°1'!B27</f>
        <v>0</v>
      </c>
      <c r="C27" s="204">
        <f>'DPGF BAT N°1'!C27</f>
        <v>0</v>
      </c>
      <c r="D27" s="217">
        <f>SUM('DPGF BAT N°1:DPGF BAT N°4'!D27)</f>
        <v>0</v>
      </c>
      <c r="E27" s="212">
        <f t="shared" si="11"/>
        <v>0</v>
      </c>
      <c r="F27" s="217">
        <f>SUM('DPGF BAT N°1:DPGF BAT N°4'!F27)</f>
        <v>0</v>
      </c>
      <c r="G27" s="213">
        <f>SUM('DPGF BAT N°1:DPGF BAT N°4'!G27)</f>
        <v>0</v>
      </c>
      <c r="H27" s="202">
        <f>'DPGF BAT N°1'!H27</f>
        <v>0</v>
      </c>
      <c r="I27" s="204">
        <f>'DPGF BAT N°1'!I27</f>
        <v>0</v>
      </c>
      <c r="J27" s="217">
        <f>SUM('DPGF BAT N°1:DPGF BAT N°4'!J27)</f>
        <v>0</v>
      </c>
      <c r="K27" s="212">
        <f t="shared" si="12"/>
        <v>0</v>
      </c>
      <c r="L27" s="217">
        <f>SUM('DPGF BAT N°1:DPGF BAT N°4'!L27)</f>
        <v>0</v>
      </c>
      <c r="M27" s="213">
        <f>SUM('DPGF BAT N°1:DPGF BAT N°4'!M27)</f>
        <v>0</v>
      </c>
      <c r="N27" s="202">
        <f>'DPGF BAT N°1'!N27</f>
        <v>0</v>
      </c>
      <c r="O27" s="204">
        <f>'DPGF BAT N°1'!O27</f>
        <v>0</v>
      </c>
      <c r="P27" s="217">
        <f>SUM('DPGF BAT N°1:DPGF BAT N°4'!P27)</f>
        <v>0</v>
      </c>
      <c r="Q27" s="212">
        <f t="shared" si="13"/>
        <v>0</v>
      </c>
      <c r="R27" s="217">
        <f>SUM('DPGF BAT N°1:DPGF BAT N°4'!R27)</f>
        <v>0</v>
      </c>
      <c r="S27" s="213">
        <f>SUM('DPGF BAT N°1:DPGF BAT N°4'!S27)</f>
        <v>0</v>
      </c>
      <c r="T27" s="218">
        <f>SUM('DPGF BAT N°1:DPGF BAT N°4'!T27)</f>
        <v>0</v>
      </c>
      <c r="U27" s="219">
        <f>'DPGF BAT N°1'!U27</f>
        <v>0</v>
      </c>
      <c r="V27" s="216">
        <f t="shared" si="2"/>
        <v>0</v>
      </c>
    </row>
    <row r="28" spans="1:22" ht="15.75" outlineLevel="1" thickBot="1" x14ac:dyDescent="0.3">
      <c r="A28" s="176" t="s">
        <v>60</v>
      </c>
      <c r="B28" s="202">
        <f>'DPGF BAT N°1'!B28</f>
        <v>0</v>
      </c>
      <c r="C28" s="204">
        <f>'DPGF BAT N°1'!C28</f>
        <v>0</v>
      </c>
      <c r="D28" s="217">
        <f>SUM('DPGF BAT N°1:DPGF BAT N°4'!D28)</f>
        <v>0</v>
      </c>
      <c r="E28" s="212">
        <f t="shared" si="11"/>
        <v>0</v>
      </c>
      <c r="F28" s="217">
        <f>SUM('DPGF BAT N°1:DPGF BAT N°4'!F28)</f>
        <v>0</v>
      </c>
      <c r="G28" s="213">
        <f>SUM('DPGF BAT N°1:DPGF BAT N°4'!G28)</f>
        <v>0</v>
      </c>
      <c r="H28" s="202">
        <f>'DPGF BAT N°1'!H28</f>
        <v>0</v>
      </c>
      <c r="I28" s="204">
        <f>'DPGF BAT N°1'!I28</f>
        <v>0</v>
      </c>
      <c r="J28" s="217">
        <f>SUM('DPGF BAT N°1:DPGF BAT N°4'!J28)</f>
        <v>0</v>
      </c>
      <c r="K28" s="212">
        <f t="shared" si="12"/>
        <v>0</v>
      </c>
      <c r="L28" s="217">
        <f>SUM('DPGF BAT N°1:DPGF BAT N°4'!L28)</f>
        <v>0</v>
      </c>
      <c r="M28" s="213">
        <f>SUM('DPGF BAT N°1:DPGF BAT N°4'!M28)</f>
        <v>0</v>
      </c>
      <c r="N28" s="202">
        <f>'DPGF BAT N°1'!N28</f>
        <v>0</v>
      </c>
      <c r="O28" s="204">
        <f>'DPGF BAT N°1'!O28</f>
        <v>0</v>
      </c>
      <c r="P28" s="217">
        <f>SUM('DPGF BAT N°1:DPGF BAT N°4'!P28)</f>
        <v>0</v>
      </c>
      <c r="Q28" s="212">
        <f t="shared" si="13"/>
        <v>0</v>
      </c>
      <c r="R28" s="217">
        <f>SUM('DPGF BAT N°1:DPGF BAT N°4'!R28)</f>
        <v>0</v>
      </c>
      <c r="S28" s="213">
        <f>SUM('DPGF BAT N°1:DPGF BAT N°4'!S28)</f>
        <v>0</v>
      </c>
      <c r="T28" s="218">
        <f>SUM('DPGF BAT N°1:DPGF BAT N°4'!T28)</f>
        <v>0</v>
      </c>
      <c r="U28" s="219">
        <f>'DPGF BAT N°1'!U28</f>
        <v>0</v>
      </c>
      <c r="V28" s="216">
        <f t="shared" si="2"/>
        <v>0</v>
      </c>
    </row>
    <row r="29" spans="1:22" ht="15.75" outlineLevel="1" thickBot="1" x14ac:dyDescent="0.3">
      <c r="A29" s="176" t="s">
        <v>61</v>
      </c>
      <c r="B29" s="202">
        <f>'DPGF BAT N°1'!B29</f>
        <v>0</v>
      </c>
      <c r="C29" s="204">
        <f>'DPGF BAT N°1'!C29</f>
        <v>0</v>
      </c>
      <c r="D29" s="217">
        <f>SUM('DPGF BAT N°1:DPGF BAT N°4'!D29)</f>
        <v>0</v>
      </c>
      <c r="E29" s="212">
        <f t="shared" si="11"/>
        <v>0</v>
      </c>
      <c r="F29" s="217">
        <f>SUM('DPGF BAT N°1:DPGF BAT N°4'!F29)</f>
        <v>0</v>
      </c>
      <c r="G29" s="213">
        <f>SUM('DPGF BAT N°1:DPGF BAT N°4'!G29)</f>
        <v>0</v>
      </c>
      <c r="H29" s="202">
        <f>'DPGF BAT N°1'!H29</f>
        <v>0</v>
      </c>
      <c r="I29" s="204">
        <f>'DPGF BAT N°1'!I29</f>
        <v>0</v>
      </c>
      <c r="J29" s="217">
        <f>SUM('DPGF BAT N°1:DPGF BAT N°4'!J29)</f>
        <v>0</v>
      </c>
      <c r="K29" s="212">
        <f t="shared" si="12"/>
        <v>0</v>
      </c>
      <c r="L29" s="217">
        <f>SUM('DPGF BAT N°1:DPGF BAT N°4'!L29)</f>
        <v>0</v>
      </c>
      <c r="M29" s="213">
        <f>SUM('DPGF BAT N°1:DPGF BAT N°4'!M29)</f>
        <v>0</v>
      </c>
      <c r="N29" s="202">
        <f>'DPGF BAT N°1'!N29</f>
        <v>0</v>
      </c>
      <c r="O29" s="204">
        <f>'DPGF BAT N°1'!O29</f>
        <v>0</v>
      </c>
      <c r="P29" s="217">
        <f>SUM('DPGF BAT N°1:DPGF BAT N°4'!P29)</f>
        <v>0</v>
      </c>
      <c r="Q29" s="212">
        <f t="shared" si="13"/>
        <v>0</v>
      </c>
      <c r="R29" s="217">
        <f>SUM('DPGF BAT N°1:DPGF BAT N°4'!R29)</f>
        <v>0</v>
      </c>
      <c r="S29" s="213">
        <f>SUM('DPGF BAT N°1:DPGF BAT N°4'!S29)</f>
        <v>0</v>
      </c>
      <c r="T29" s="218">
        <f>SUM('DPGF BAT N°1:DPGF BAT N°4'!T29)</f>
        <v>0</v>
      </c>
      <c r="U29" s="219">
        <f>'DPGF BAT N°1'!U29</f>
        <v>0</v>
      </c>
      <c r="V29" s="216">
        <f t="shared" si="2"/>
        <v>0</v>
      </c>
    </row>
    <row r="30" spans="1:22" ht="15.75" outlineLevel="1" thickBot="1" x14ac:dyDescent="0.3">
      <c r="A30" s="176" t="s">
        <v>62</v>
      </c>
      <c r="B30" s="202">
        <f>'DPGF BAT N°1'!B30</f>
        <v>0</v>
      </c>
      <c r="C30" s="204">
        <f>'DPGF BAT N°1'!C30</f>
        <v>0</v>
      </c>
      <c r="D30" s="217">
        <f>SUM('DPGF BAT N°1:DPGF BAT N°4'!D30)</f>
        <v>0</v>
      </c>
      <c r="E30" s="212">
        <f t="shared" si="11"/>
        <v>0</v>
      </c>
      <c r="F30" s="217">
        <f>SUM('DPGF BAT N°1:DPGF BAT N°4'!F30)</f>
        <v>0</v>
      </c>
      <c r="G30" s="213">
        <f>SUM('DPGF BAT N°1:DPGF BAT N°4'!G30)</f>
        <v>0</v>
      </c>
      <c r="H30" s="202">
        <f>'DPGF BAT N°1'!H30</f>
        <v>0</v>
      </c>
      <c r="I30" s="204">
        <f>'DPGF BAT N°1'!I30</f>
        <v>0</v>
      </c>
      <c r="J30" s="217">
        <f>SUM('DPGF BAT N°1:DPGF BAT N°4'!J30)</f>
        <v>0</v>
      </c>
      <c r="K30" s="212">
        <f t="shared" si="12"/>
        <v>0</v>
      </c>
      <c r="L30" s="217">
        <f>SUM('DPGF BAT N°1:DPGF BAT N°4'!L30)</f>
        <v>0</v>
      </c>
      <c r="M30" s="213">
        <f>SUM('DPGF BAT N°1:DPGF BAT N°4'!M30)</f>
        <v>0</v>
      </c>
      <c r="N30" s="202">
        <f>'DPGF BAT N°1'!N30</f>
        <v>0</v>
      </c>
      <c r="O30" s="204">
        <f>'DPGF BAT N°1'!O30</f>
        <v>0</v>
      </c>
      <c r="P30" s="217">
        <f>SUM('DPGF BAT N°1:DPGF BAT N°4'!P30)</f>
        <v>0</v>
      </c>
      <c r="Q30" s="212">
        <f t="shared" si="13"/>
        <v>0</v>
      </c>
      <c r="R30" s="217">
        <f>SUM('DPGF BAT N°1:DPGF BAT N°4'!R30)</f>
        <v>0</v>
      </c>
      <c r="S30" s="213">
        <f>SUM('DPGF BAT N°1:DPGF BAT N°4'!S30)</f>
        <v>0</v>
      </c>
      <c r="T30" s="218">
        <f>SUM('DPGF BAT N°1:DPGF BAT N°4'!T30)</f>
        <v>0</v>
      </c>
      <c r="U30" s="219">
        <f>'DPGF BAT N°1'!U30</f>
        <v>0</v>
      </c>
      <c r="V30" s="216">
        <f t="shared" si="2"/>
        <v>0</v>
      </c>
    </row>
    <row r="31" spans="1:22" ht="15.75" outlineLevel="1" thickBot="1" x14ac:dyDescent="0.3">
      <c r="A31" s="176" t="s">
        <v>63</v>
      </c>
      <c r="B31" s="202">
        <f>'DPGF BAT N°1'!B31</f>
        <v>0</v>
      </c>
      <c r="C31" s="204">
        <f>'DPGF BAT N°1'!C31</f>
        <v>0</v>
      </c>
      <c r="D31" s="217">
        <f>SUM('DPGF BAT N°1:DPGF BAT N°4'!D31)</f>
        <v>0</v>
      </c>
      <c r="E31" s="212">
        <f t="shared" si="11"/>
        <v>0</v>
      </c>
      <c r="F31" s="217">
        <f>SUM('DPGF BAT N°1:DPGF BAT N°4'!F31)</f>
        <v>0</v>
      </c>
      <c r="G31" s="213">
        <f>SUM('DPGF BAT N°1:DPGF BAT N°4'!G31)</f>
        <v>0</v>
      </c>
      <c r="H31" s="202">
        <f>'DPGF BAT N°1'!H31</f>
        <v>0</v>
      </c>
      <c r="I31" s="204">
        <f>'DPGF BAT N°1'!I31</f>
        <v>0</v>
      </c>
      <c r="J31" s="217">
        <f>SUM('DPGF BAT N°1:DPGF BAT N°4'!J31)</f>
        <v>0</v>
      </c>
      <c r="K31" s="212">
        <f t="shared" si="12"/>
        <v>0</v>
      </c>
      <c r="L31" s="217">
        <f>SUM('DPGF BAT N°1:DPGF BAT N°4'!L31)</f>
        <v>0</v>
      </c>
      <c r="M31" s="213">
        <f>SUM('DPGF BAT N°1:DPGF BAT N°4'!M31)</f>
        <v>0</v>
      </c>
      <c r="N31" s="202">
        <f>'DPGF BAT N°1'!N31</f>
        <v>0</v>
      </c>
      <c r="O31" s="204">
        <f>'DPGF BAT N°1'!O31</f>
        <v>0</v>
      </c>
      <c r="P31" s="217">
        <f>SUM('DPGF BAT N°1:DPGF BAT N°4'!P31)</f>
        <v>0</v>
      </c>
      <c r="Q31" s="212">
        <f t="shared" si="13"/>
        <v>0</v>
      </c>
      <c r="R31" s="217">
        <f>SUM('DPGF BAT N°1:DPGF BAT N°4'!R31)</f>
        <v>0</v>
      </c>
      <c r="S31" s="213">
        <f>SUM('DPGF BAT N°1:DPGF BAT N°4'!S31)</f>
        <v>0</v>
      </c>
      <c r="T31" s="218">
        <f>SUM('DPGF BAT N°1:DPGF BAT N°4'!T31)</f>
        <v>0</v>
      </c>
      <c r="U31" s="219">
        <f>'DPGF BAT N°1'!U31</f>
        <v>0</v>
      </c>
      <c r="V31" s="216">
        <f t="shared" si="2"/>
        <v>0</v>
      </c>
    </row>
    <row r="32" spans="1:22" ht="15.75" outlineLevel="1" thickBot="1" x14ac:dyDescent="0.3">
      <c r="A32" s="176" t="s">
        <v>64</v>
      </c>
      <c r="B32" s="202">
        <f>'DPGF BAT N°1'!B32</f>
        <v>0</v>
      </c>
      <c r="C32" s="204">
        <f>'DPGF BAT N°1'!C32</f>
        <v>0</v>
      </c>
      <c r="D32" s="217">
        <f>SUM('DPGF BAT N°1:DPGF BAT N°4'!D32)</f>
        <v>0</v>
      </c>
      <c r="E32" s="212">
        <f t="shared" si="11"/>
        <v>0</v>
      </c>
      <c r="F32" s="217">
        <f>SUM('DPGF BAT N°1:DPGF BAT N°4'!F32)</f>
        <v>0</v>
      </c>
      <c r="G32" s="213">
        <f>SUM('DPGF BAT N°1:DPGF BAT N°4'!G32)</f>
        <v>0</v>
      </c>
      <c r="H32" s="202">
        <f>'DPGF BAT N°1'!H32</f>
        <v>0</v>
      </c>
      <c r="I32" s="204">
        <f>'DPGF BAT N°1'!I32</f>
        <v>0</v>
      </c>
      <c r="J32" s="217">
        <f>SUM('DPGF BAT N°1:DPGF BAT N°4'!J32)</f>
        <v>0</v>
      </c>
      <c r="K32" s="212">
        <f t="shared" si="12"/>
        <v>0</v>
      </c>
      <c r="L32" s="217">
        <f>SUM('DPGF BAT N°1:DPGF BAT N°4'!L32)</f>
        <v>0</v>
      </c>
      <c r="M32" s="213">
        <f>SUM('DPGF BAT N°1:DPGF BAT N°4'!M32)</f>
        <v>0</v>
      </c>
      <c r="N32" s="202">
        <f>'DPGF BAT N°1'!N32</f>
        <v>0</v>
      </c>
      <c r="O32" s="204">
        <f>'DPGF BAT N°1'!O32</f>
        <v>0</v>
      </c>
      <c r="P32" s="217">
        <f>SUM('DPGF BAT N°1:DPGF BAT N°4'!P32)</f>
        <v>0</v>
      </c>
      <c r="Q32" s="212">
        <f t="shared" si="13"/>
        <v>0</v>
      </c>
      <c r="R32" s="217">
        <f>SUM('DPGF BAT N°1:DPGF BAT N°4'!R32)</f>
        <v>0</v>
      </c>
      <c r="S32" s="213">
        <f>SUM('DPGF BAT N°1:DPGF BAT N°4'!S32)</f>
        <v>0</v>
      </c>
      <c r="T32" s="218">
        <f>SUM('DPGF BAT N°1:DPGF BAT N°4'!T32)</f>
        <v>0</v>
      </c>
      <c r="U32" s="219">
        <f>'DPGF BAT N°1'!U32</f>
        <v>0</v>
      </c>
      <c r="V32" s="216">
        <f t="shared" si="2"/>
        <v>0</v>
      </c>
    </row>
    <row r="33" spans="1:22" ht="15.75" outlineLevel="1" thickBot="1" x14ac:dyDescent="0.3">
      <c r="A33" s="176" t="s">
        <v>65</v>
      </c>
      <c r="B33" s="202">
        <f>'DPGF BAT N°1'!B33</f>
        <v>0</v>
      </c>
      <c r="C33" s="204">
        <f>'DPGF BAT N°1'!C33</f>
        <v>0</v>
      </c>
      <c r="D33" s="217">
        <f>SUM('DPGF BAT N°1:DPGF BAT N°4'!D33)</f>
        <v>0</v>
      </c>
      <c r="E33" s="212">
        <f t="shared" si="11"/>
        <v>0</v>
      </c>
      <c r="F33" s="217">
        <f>SUM('DPGF BAT N°1:DPGF BAT N°4'!F33)</f>
        <v>0</v>
      </c>
      <c r="G33" s="213">
        <f>SUM('DPGF BAT N°1:DPGF BAT N°4'!G33)</f>
        <v>0</v>
      </c>
      <c r="H33" s="202">
        <f>'DPGF BAT N°1'!H33</f>
        <v>0</v>
      </c>
      <c r="I33" s="204">
        <f>'DPGF BAT N°1'!I33</f>
        <v>0</v>
      </c>
      <c r="J33" s="217">
        <f>SUM('DPGF BAT N°1:DPGF BAT N°4'!J33)</f>
        <v>0</v>
      </c>
      <c r="K33" s="212">
        <f t="shared" si="12"/>
        <v>0</v>
      </c>
      <c r="L33" s="217">
        <f>SUM('DPGF BAT N°1:DPGF BAT N°4'!L33)</f>
        <v>0</v>
      </c>
      <c r="M33" s="213">
        <f>SUM('DPGF BAT N°1:DPGF BAT N°4'!M33)</f>
        <v>0</v>
      </c>
      <c r="N33" s="202">
        <f>'DPGF BAT N°1'!N33</f>
        <v>0</v>
      </c>
      <c r="O33" s="204">
        <f>'DPGF BAT N°1'!O33</f>
        <v>0</v>
      </c>
      <c r="P33" s="217">
        <f>SUM('DPGF BAT N°1:DPGF BAT N°4'!P33)</f>
        <v>0</v>
      </c>
      <c r="Q33" s="212">
        <f t="shared" si="13"/>
        <v>0</v>
      </c>
      <c r="R33" s="217">
        <f>SUM('DPGF BAT N°1:DPGF BAT N°4'!R33)</f>
        <v>0</v>
      </c>
      <c r="S33" s="213">
        <f>SUM('DPGF BAT N°1:DPGF BAT N°4'!S33)</f>
        <v>0</v>
      </c>
      <c r="T33" s="218">
        <f>SUM('DPGF BAT N°1:DPGF BAT N°4'!T33)</f>
        <v>0</v>
      </c>
      <c r="U33" s="219">
        <f>'DPGF BAT N°1'!U33</f>
        <v>0</v>
      </c>
      <c r="V33" s="216">
        <f t="shared" si="2"/>
        <v>0</v>
      </c>
    </row>
    <row r="34" spans="1:22" ht="15.75" thickBot="1" x14ac:dyDescent="0.3">
      <c r="A34" s="224" t="s">
        <v>66</v>
      </c>
      <c r="B34" s="225"/>
      <c r="C34" s="226"/>
      <c r="D34" s="227">
        <f>SUM(D35:D40)</f>
        <v>0</v>
      </c>
      <c r="E34" s="228">
        <f>SUM(E35:E40)</f>
        <v>0</v>
      </c>
      <c r="F34" s="227">
        <f>SUM(F35:F40)</f>
        <v>0</v>
      </c>
      <c r="G34" s="229">
        <f>SUM(G35:G40)</f>
        <v>0</v>
      </c>
      <c r="H34" s="225"/>
      <c r="I34" s="226"/>
      <c r="J34" s="227">
        <f>SUM(J35:J40)</f>
        <v>0</v>
      </c>
      <c r="K34" s="228">
        <f>SUM(K35:K40)</f>
        <v>0</v>
      </c>
      <c r="L34" s="227">
        <f>SUM(L35:L40)</f>
        <v>0</v>
      </c>
      <c r="M34" s="229">
        <f>SUM(M35:M40)</f>
        <v>0</v>
      </c>
      <c r="N34" s="225"/>
      <c r="O34" s="226"/>
      <c r="P34" s="227">
        <f>SUM(P35:P40)</f>
        <v>0</v>
      </c>
      <c r="Q34" s="228">
        <f>SUM(Q35:Q40)</f>
        <v>0</v>
      </c>
      <c r="R34" s="227">
        <f>SUM(R35:R40)</f>
        <v>0</v>
      </c>
      <c r="S34" s="229">
        <f>SUM(S35:S40)</f>
        <v>0</v>
      </c>
      <c r="T34" s="229">
        <f t="shared" ref="T34" si="14">SUM(T35:T40)</f>
        <v>0</v>
      </c>
      <c r="U34" s="230"/>
      <c r="V34" s="231">
        <f t="shared" si="2"/>
        <v>0</v>
      </c>
    </row>
    <row r="35" spans="1:22" ht="15.75" outlineLevel="1" thickBot="1" x14ac:dyDescent="0.3">
      <c r="A35" s="176" t="s">
        <v>67</v>
      </c>
      <c r="B35" s="202">
        <f>'DPGF BAT N°1'!B35</f>
        <v>0</v>
      </c>
      <c r="C35" s="204">
        <f>'DPGF BAT N°1'!C35</f>
        <v>0</v>
      </c>
      <c r="D35" s="217">
        <f>SUM('DPGF BAT N°1:DPGF BAT N°4'!D35)</f>
        <v>0</v>
      </c>
      <c r="E35" s="212">
        <f>C35*D35</f>
        <v>0</v>
      </c>
      <c r="F35" s="217">
        <f>SUM('DPGF BAT N°1:DPGF BAT N°4'!F35)</f>
        <v>0</v>
      </c>
      <c r="G35" s="213">
        <f>SUM('DPGF BAT N°1:DPGF BAT N°4'!G35)</f>
        <v>0</v>
      </c>
      <c r="H35" s="202">
        <f>'DPGF BAT N°1'!H35</f>
        <v>0</v>
      </c>
      <c r="I35" s="204">
        <f>'DPGF BAT N°1'!I35</f>
        <v>0</v>
      </c>
      <c r="J35" s="217">
        <f>SUM('DPGF BAT N°1:DPGF BAT N°4'!J35)</f>
        <v>0</v>
      </c>
      <c r="K35" s="212">
        <f>I35*J35</f>
        <v>0</v>
      </c>
      <c r="L35" s="217">
        <f>SUM('DPGF BAT N°1:DPGF BAT N°4'!L35)</f>
        <v>0</v>
      </c>
      <c r="M35" s="213">
        <f>SUM('DPGF BAT N°1:DPGF BAT N°4'!M35)</f>
        <v>0</v>
      </c>
      <c r="N35" s="202">
        <f>'DPGF BAT N°1'!N35</f>
        <v>0</v>
      </c>
      <c r="O35" s="204">
        <f>'DPGF BAT N°1'!O35</f>
        <v>0</v>
      </c>
      <c r="P35" s="217">
        <f>SUM('DPGF BAT N°1:DPGF BAT N°4'!P35)</f>
        <v>0</v>
      </c>
      <c r="Q35" s="212">
        <f>O35*P35</f>
        <v>0</v>
      </c>
      <c r="R35" s="217">
        <f>SUM('DPGF BAT N°1:DPGF BAT N°4'!R35)</f>
        <v>0</v>
      </c>
      <c r="S35" s="213">
        <f>SUM('DPGF BAT N°1:DPGF BAT N°4'!S35)</f>
        <v>0</v>
      </c>
      <c r="T35" s="218">
        <f>SUM('DPGF BAT N°1:DPGF BAT N°4'!T35)</f>
        <v>0</v>
      </c>
      <c r="U35" s="219">
        <f>'DPGF BAT N°1'!U35</f>
        <v>0</v>
      </c>
      <c r="V35" s="216">
        <f t="shared" si="2"/>
        <v>0</v>
      </c>
    </row>
    <row r="36" spans="1:22" ht="15.75" outlineLevel="1" thickBot="1" x14ac:dyDescent="0.3">
      <c r="A36" s="176" t="s">
        <v>68</v>
      </c>
      <c r="B36" s="202">
        <f>'DPGF BAT N°1'!B36</f>
        <v>0</v>
      </c>
      <c r="C36" s="204">
        <f>'DPGF BAT N°1'!C36</f>
        <v>0</v>
      </c>
      <c r="D36" s="217">
        <f>SUM('DPGF BAT N°1:DPGF BAT N°4'!D36)</f>
        <v>0</v>
      </c>
      <c r="E36" s="212">
        <f t="shared" ref="E36:E40" si="15">C36*D36</f>
        <v>0</v>
      </c>
      <c r="F36" s="217">
        <f>SUM('DPGF BAT N°1:DPGF BAT N°4'!F36)</f>
        <v>0</v>
      </c>
      <c r="G36" s="213">
        <f>SUM('DPGF BAT N°1:DPGF BAT N°4'!G36)</f>
        <v>0</v>
      </c>
      <c r="H36" s="202">
        <f>'DPGF BAT N°1'!H36</f>
        <v>0</v>
      </c>
      <c r="I36" s="204">
        <f>'DPGF BAT N°1'!I36</f>
        <v>0</v>
      </c>
      <c r="J36" s="217">
        <f>SUM('DPGF BAT N°1:DPGF BAT N°4'!J36)</f>
        <v>0</v>
      </c>
      <c r="K36" s="212">
        <f t="shared" ref="K36:K40" si="16">I36*J36</f>
        <v>0</v>
      </c>
      <c r="L36" s="217">
        <f>SUM('DPGF BAT N°1:DPGF BAT N°4'!L36)</f>
        <v>0</v>
      </c>
      <c r="M36" s="213">
        <f>SUM('DPGF BAT N°1:DPGF BAT N°4'!M36)</f>
        <v>0</v>
      </c>
      <c r="N36" s="202">
        <f>'DPGF BAT N°1'!N36</f>
        <v>0</v>
      </c>
      <c r="O36" s="204">
        <f>'DPGF BAT N°1'!O36</f>
        <v>0</v>
      </c>
      <c r="P36" s="217">
        <f>SUM('DPGF BAT N°1:DPGF BAT N°4'!P36)</f>
        <v>0</v>
      </c>
      <c r="Q36" s="212">
        <f t="shared" ref="Q36:Q40" si="17">O36*P36</f>
        <v>0</v>
      </c>
      <c r="R36" s="217">
        <f>SUM('DPGF BAT N°1:DPGF BAT N°4'!R36)</f>
        <v>0</v>
      </c>
      <c r="S36" s="213">
        <f>SUM('DPGF BAT N°1:DPGF BAT N°4'!S36)</f>
        <v>0</v>
      </c>
      <c r="T36" s="218">
        <f>SUM('DPGF BAT N°1:DPGF BAT N°4'!T36)</f>
        <v>0</v>
      </c>
      <c r="U36" s="219">
        <f>'DPGF BAT N°1'!U36</f>
        <v>0</v>
      </c>
      <c r="V36" s="216">
        <f t="shared" si="2"/>
        <v>0</v>
      </c>
    </row>
    <row r="37" spans="1:22" ht="15.75" outlineLevel="1" thickBot="1" x14ac:dyDescent="0.3">
      <c r="A37" s="176" t="s">
        <v>69</v>
      </c>
      <c r="B37" s="202">
        <f>'DPGF BAT N°1'!B37</f>
        <v>0</v>
      </c>
      <c r="C37" s="204">
        <f>'DPGF BAT N°1'!C37</f>
        <v>0</v>
      </c>
      <c r="D37" s="217">
        <f>SUM('DPGF BAT N°1:DPGF BAT N°4'!D37)</f>
        <v>0</v>
      </c>
      <c r="E37" s="212">
        <f t="shared" si="15"/>
        <v>0</v>
      </c>
      <c r="F37" s="217">
        <f>SUM('DPGF BAT N°1:DPGF BAT N°4'!F37)</f>
        <v>0</v>
      </c>
      <c r="G37" s="213">
        <f>SUM('DPGF BAT N°1:DPGF BAT N°4'!G37)</f>
        <v>0</v>
      </c>
      <c r="H37" s="202">
        <f>'DPGF BAT N°1'!H37</f>
        <v>0</v>
      </c>
      <c r="I37" s="204">
        <f>'DPGF BAT N°1'!I37</f>
        <v>0</v>
      </c>
      <c r="J37" s="217">
        <f>SUM('DPGF BAT N°1:DPGF BAT N°4'!J37)</f>
        <v>0</v>
      </c>
      <c r="K37" s="212">
        <f t="shared" si="16"/>
        <v>0</v>
      </c>
      <c r="L37" s="217">
        <f>SUM('DPGF BAT N°1:DPGF BAT N°4'!L37)</f>
        <v>0</v>
      </c>
      <c r="M37" s="213">
        <f>SUM('DPGF BAT N°1:DPGF BAT N°4'!M37)</f>
        <v>0</v>
      </c>
      <c r="N37" s="202">
        <f>'DPGF BAT N°1'!N37</f>
        <v>0</v>
      </c>
      <c r="O37" s="204">
        <f>'DPGF BAT N°1'!O37</f>
        <v>0</v>
      </c>
      <c r="P37" s="217">
        <f>SUM('DPGF BAT N°1:DPGF BAT N°4'!P37)</f>
        <v>0</v>
      </c>
      <c r="Q37" s="212">
        <f t="shared" si="17"/>
        <v>0</v>
      </c>
      <c r="R37" s="217">
        <f>SUM('DPGF BAT N°1:DPGF BAT N°4'!R37)</f>
        <v>0</v>
      </c>
      <c r="S37" s="213">
        <f>SUM('DPGF BAT N°1:DPGF BAT N°4'!S37)</f>
        <v>0</v>
      </c>
      <c r="T37" s="218">
        <f>SUM('DPGF BAT N°1:DPGF BAT N°4'!T37)</f>
        <v>0</v>
      </c>
      <c r="U37" s="219">
        <f>'DPGF BAT N°1'!U37</f>
        <v>0</v>
      </c>
      <c r="V37" s="216">
        <f t="shared" si="2"/>
        <v>0</v>
      </c>
    </row>
    <row r="38" spans="1:22" ht="15.75" outlineLevel="1" thickBot="1" x14ac:dyDescent="0.3">
      <c r="A38" s="176" t="s">
        <v>70</v>
      </c>
      <c r="B38" s="202">
        <f>'DPGF BAT N°1'!B38</f>
        <v>0</v>
      </c>
      <c r="C38" s="204">
        <f>'DPGF BAT N°1'!C38</f>
        <v>0</v>
      </c>
      <c r="D38" s="217">
        <f>SUM('DPGF BAT N°1:DPGF BAT N°4'!D38)</f>
        <v>0</v>
      </c>
      <c r="E38" s="212">
        <f t="shared" si="15"/>
        <v>0</v>
      </c>
      <c r="F38" s="217">
        <f>SUM('DPGF BAT N°1:DPGF BAT N°4'!F38)</f>
        <v>0</v>
      </c>
      <c r="G38" s="213">
        <f>SUM('DPGF BAT N°1:DPGF BAT N°4'!G38)</f>
        <v>0</v>
      </c>
      <c r="H38" s="202">
        <f>'DPGF BAT N°1'!H38</f>
        <v>0</v>
      </c>
      <c r="I38" s="204">
        <f>'DPGF BAT N°1'!I38</f>
        <v>0</v>
      </c>
      <c r="J38" s="217">
        <f>SUM('DPGF BAT N°1:DPGF BAT N°4'!J38)</f>
        <v>0</v>
      </c>
      <c r="K38" s="212">
        <f t="shared" si="16"/>
        <v>0</v>
      </c>
      <c r="L38" s="217">
        <f>SUM('DPGF BAT N°1:DPGF BAT N°4'!L38)</f>
        <v>0</v>
      </c>
      <c r="M38" s="213">
        <f>SUM('DPGF BAT N°1:DPGF BAT N°4'!M38)</f>
        <v>0</v>
      </c>
      <c r="N38" s="202">
        <f>'DPGF BAT N°1'!N38</f>
        <v>0</v>
      </c>
      <c r="O38" s="204">
        <f>'DPGF BAT N°1'!O38</f>
        <v>0</v>
      </c>
      <c r="P38" s="217">
        <f>SUM('DPGF BAT N°1:DPGF BAT N°4'!P38)</f>
        <v>0</v>
      </c>
      <c r="Q38" s="212">
        <f t="shared" si="17"/>
        <v>0</v>
      </c>
      <c r="R38" s="217">
        <f>SUM('DPGF BAT N°1:DPGF BAT N°4'!R38)</f>
        <v>0</v>
      </c>
      <c r="S38" s="213">
        <f>SUM('DPGF BAT N°1:DPGF BAT N°4'!S38)</f>
        <v>0</v>
      </c>
      <c r="T38" s="218">
        <f>SUM('DPGF BAT N°1:DPGF BAT N°4'!T38)</f>
        <v>0</v>
      </c>
      <c r="U38" s="219">
        <f>'DPGF BAT N°1'!U38</f>
        <v>0</v>
      </c>
      <c r="V38" s="216">
        <f t="shared" si="2"/>
        <v>0</v>
      </c>
    </row>
    <row r="39" spans="1:22" ht="15.75" outlineLevel="1" thickBot="1" x14ac:dyDescent="0.3">
      <c r="A39" s="176" t="s">
        <v>71</v>
      </c>
      <c r="B39" s="202">
        <f>'DPGF BAT N°1'!B39</f>
        <v>0</v>
      </c>
      <c r="C39" s="204">
        <f>'DPGF BAT N°1'!C39</f>
        <v>0</v>
      </c>
      <c r="D39" s="217">
        <f>SUM('DPGF BAT N°1:DPGF BAT N°4'!D39)</f>
        <v>0</v>
      </c>
      <c r="E39" s="212">
        <f t="shared" si="15"/>
        <v>0</v>
      </c>
      <c r="F39" s="217">
        <f>SUM('DPGF BAT N°1:DPGF BAT N°4'!F39)</f>
        <v>0</v>
      </c>
      <c r="G39" s="213">
        <f>SUM('DPGF BAT N°1:DPGF BAT N°4'!G39)</f>
        <v>0</v>
      </c>
      <c r="H39" s="202">
        <f>'DPGF BAT N°1'!H39</f>
        <v>0</v>
      </c>
      <c r="I39" s="204">
        <f>'DPGF BAT N°1'!I39</f>
        <v>0</v>
      </c>
      <c r="J39" s="217">
        <f>SUM('DPGF BAT N°1:DPGF BAT N°4'!J39)</f>
        <v>0</v>
      </c>
      <c r="K39" s="212">
        <f t="shared" si="16"/>
        <v>0</v>
      </c>
      <c r="L39" s="217">
        <f>SUM('DPGF BAT N°1:DPGF BAT N°4'!L39)</f>
        <v>0</v>
      </c>
      <c r="M39" s="213">
        <f>SUM('DPGF BAT N°1:DPGF BAT N°4'!M39)</f>
        <v>0</v>
      </c>
      <c r="N39" s="202">
        <f>'DPGF BAT N°1'!N39</f>
        <v>0</v>
      </c>
      <c r="O39" s="204">
        <f>'DPGF BAT N°1'!O39</f>
        <v>0</v>
      </c>
      <c r="P39" s="217">
        <f>SUM('DPGF BAT N°1:DPGF BAT N°4'!P39)</f>
        <v>0</v>
      </c>
      <c r="Q39" s="212">
        <f t="shared" si="17"/>
        <v>0</v>
      </c>
      <c r="R39" s="217">
        <f>SUM('DPGF BAT N°1:DPGF BAT N°4'!R39)</f>
        <v>0</v>
      </c>
      <c r="S39" s="213">
        <f>SUM('DPGF BAT N°1:DPGF BAT N°4'!S39)</f>
        <v>0</v>
      </c>
      <c r="T39" s="218">
        <f>SUM('DPGF BAT N°1:DPGF BAT N°4'!T39)</f>
        <v>0</v>
      </c>
      <c r="U39" s="219">
        <f>'DPGF BAT N°1'!U39</f>
        <v>0</v>
      </c>
      <c r="V39" s="216">
        <f t="shared" si="2"/>
        <v>0</v>
      </c>
    </row>
    <row r="40" spans="1:22" ht="15.75" outlineLevel="1" thickBot="1" x14ac:dyDescent="0.3">
      <c r="A40" s="176" t="s">
        <v>72</v>
      </c>
      <c r="B40" s="202">
        <f>'DPGF BAT N°1'!B40</f>
        <v>0</v>
      </c>
      <c r="C40" s="204">
        <f>'DPGF BAT N°1'!C40</f>
        <v>0</v>
      </c>
      <c r="D40" s="217">
        <f>SUM('DPGF BAT N°1:DPGF BAT N°4'!D40)</f>
        <v>0</v>
      </c>
      <c r="E40" s="212">
        <f t="shared" si="15"/>
        <v>0</v>
      </c>
      <c r="F40" s="217">
        <f>SUM('DPGF BAT N°1:DPGF BAT N°4'!F40)</f>
        <v>0</v>
      </c>
      <c r="G40" s="213">
        <f>SUM('DPGF BAT N°1:DPGF BAT N°4'!G40)</f>
        <v>0</v>
      </c>
      <c r="H40" s="202">
        <f>'DPGF BAT N°1'!H40</f>
        <v>0</v>
      </c>
      <c r="I40" s="204">
        <f>'DPGF BAT N°1'!I40</f>
        <v>0</v>
      </c>
      <c r="J40" s="217">
        <f>SUM('DPGF BAT N°1:DPGF BAT N°4'!J40)</f>
        <v>0</v>
      </c>
      <c r="K40" s="212">
        <f t="shared" si="16"/>
        <v>0</v>
      </c>
      <c r="L40" s="217">
        <f>SUM('DPGF BAT N°1:DPGF BAT N°4'!L40)</f>
        <v>0</v>
      </c>
      <c r="M40" s="213">
        <f>SUM('DPGF BAT N°1:DPGF BAT N°4'!M40)</f>
        <v>0</v>
      </c>
      <c r="N40" s="202">
        <f>'DPGF BAT N°1'!N40</f>
        <v>0</v>
      </c>
      <c r="O40" s="204">
        <f>'DPGF BAT N°1'!O40</f>
        <v>0</v>
      </c>
      <c r="P40" s="217">
        <f>SUM('DPGF BAT N°1:DPGF BAT N°4'!P40)</f>
        <v>0</v>
      </c>
      <c r="Q40" s="212">
        <f t="shared" si="17"/>
        <v>0</v>
      </c>
      <c r="R40" s="217">
        <f>SUM('DPGF BAT N°1:DPGF BAT N°4'!R40)</f>
        <v>0</v>
      </c>
      <c r="S40" s="213">
        <f>SUM('DPGF BAT N°1:DPGF BAT N°4'!S40)</f>
        <v>0</v>
      </c>
      <c r="T40" s="218">
        <f>SUM('DPGF BAT N°1:DPGF BAT N°4'!T40)</f>
        <v>0</v>
      </c>
      <c r="U40" s="219">
        <f>'DPGF BAT N°1'!U40</f>
        <v>0</v>
      </c>
      <c r="V40" s="216">
        <f t="shared" si="2"/>
        <v>0</v>
      </c>
    </row>
    <row r="41" spans="1:22" ht="15.75" thickBot="1" x14ac:dyDescent="0.3">
      <c r="A41" s="224" t="s">
        <v>73</v>
      </c>
      <c r="B41" s="225"/>
      <c r="C41" s="226"/>
      <c r="D41" s="227">
        <f>SUM(D42:D44)</f>
        <v>0</v>
      </c>
      <c r="E41" s="228">
        <f>SUM(E42:E44)</f>
        <v>0</v>
      </c>
      <c r="F41" s="227">
        <f>SUM(F42:F44)</f>
        <v>0</v>
      </c>
      <c r="G41" s="229">
        <f>SUM(G42:G44)</f>
        <v>0</v>
      </c>
      <c r="H41" s="225"/>
      <c r="I41" s="226"/>
      <c r="J41" s="227">
        <f>SUM(J42:J44)</f>
        <v>0</v>
      </c>
      <c r="K41" s="228">
        <f>SUM(K42:K44)</f>
        <v>0</v>
      </c>
      <c r="L41" s="227">
        <f>SUM(L42:L44)</f>
        <v>0</v>
      </c>
      <c r="M41" s="229">
        <f>SUM(M42:M44)</f>
        <v>0</v>
      </c>
      <c r="N41" s="225"/>
      <c r="O41" s="226"/>
      <c r="P41" s="227">
        <f>SUM(P42:P44)</f>
        <v>0</v>
      </c>
      <c r="Q41" s="228">
        <f>SUM(Q42:Q44)</f>
        <v>0</v>
      </c>
      <c r="R41" s="227">
        <f>SUM(R42:R44)</f>
        <v>0</v>
      </c>
      <c r="S41" s="229">
        <f>SUM(S42:S44)</f>
        <v>0</v>
      </c>
      <c r="T41" s="229">
        <f t="shared" ref="T41" si="18">SUM(T42:T44)</f>
        <v>0</v>
      </c>
      <c r="U41" s="230"/>
      <c r="V41" s="231">
        <f t="shared" si="2"/>
        <v>0</v>
      </c>
    </row>
    <row r="42" spans="1:22" ht="15.75" outlineLevel="1" thickBot="1" x14ac:dyDescent="0.3">
      <c r="A42" s="176" t="s">
        <v>74</v>
      </c>
      <c r="B42" s="202">
        <f>'DPGF BAT N°1'!B42</f>
        <v>0</v>
      </c>
      <c r="C42" s="204">
        <f>'DPGF BAT N°1'!C42</f>
        <v>0</v>
      </c>
      <c r="D42" s="217">
        <f>SUM('DPGF BAT N°1:DPGF BAT N°4'!D42)</f>
        <v>0</v>
      </c>
      <c r="E42" s="212">
        <f>C42*D42</f>
        <v>0</v>
      </c>
      <c r="F42" s="217">
        <f>SUM('DPGF BAT N°1:DPGF BAT N°4'!F42)</f>
        <v>0</v>
      </c>
      <c r="G42" s="213">
        <f>SUM('DPGF BAT N°1:DPGF BAT N°4'!G42)</f>
        <v>0</v>
      </c>
      <c r="H42" s="202">
        <f>'DPGF BAT N°1'!H42</f>
        <v>0</v>
      </c>
      <c r="I42" s="204">
        <f>'DPGF BAT N°1'!I42</f>
        <v>0</v>
      </c>
      <c r="J42" s="217">
        <f>SUM('DPGF BAT N°1:DPGF BAT N°4'!J42)</f>
        <v>0</v>
      </c>
      <c r="K42" s="212">
        <f>I42*J42</f>
        <v>0</v>
      </c>
      <c r="L42" s="217">
        <f>SUM('DPGF BAT N°1:DPGF BAT N°4'!L42)</f>
        <v>0</v>
      </c>
      <c r="M42" s="213">
        <f>SUM('DPGF BAT N°1:DPGF BAT N°4'!M42)</f>
        <v>0</v>
      </c>
      <c r="N42" s="202">
        <f>'DPGF BAT N°1'!N42</f>
        <v>0</v>
      </c>
      <c r="O42" s="204">
        <f>'DPGF BAT N°1'!O42</f>
        <v>0</v>
      </c>
      <c r="P42" s="217">
        <f>SUM('DPGF BAT N°1:DPGF BAT N°4'!P42)</f>
        <v>0</v>
      </c>
      <c r="Q42" s="212">
        <f>O42*P42</f>
        <v>0</v>
      </c>
      <c r="R42" s="217">
        <f>SUM('DPGF BAT N°1:DPGF BAT N°4'!R42)</f>
        <v>0</v>
      </c>
      <c r="S42" s="213">
        <f>SUM('DPGF BAT N°1:DPGF BAT N°4'!S42)</f>
        <v>0</v>
      </c>
      <c r="T42" s="218">
        <f>SUM('DPGF BAT N°1:DPGF BAT N°4'!T42)</f>
        <v>0</v>
      </c>
      <c r="U42" s="219">
        <f>'DPGF BAT N°1'!U42</f>
        <v>0</v>
      </c>
      <c r="V42" s="216">
        <f t="shared" si="2"/>
        <v>0</v>
      </c>
    </row>
    <row r="43" spans="1:22" ht="15.75" outlineLevel="1" thickBot="1" x14ac:dyDescent="0.3">
      <c r="A43" s="176" t="s">
        <v>75</v>
      </c>
      <c r="B43" s="202">
        <f>'DPGF BAT N°1'!B43</f>
        <v>0</v>
      </c>
      <c r="C43" s="204">
        <f>'DPGF BAT N°1'!C43</f>
        <v>0</v>
      </c>
      <c r="D43" s="217">
        <f>SUM('DPGF BAT N°1:DPGF BAT N°4'!D43)</f>
        <v>0</v>
      </c>
      <c r="E43" s="212">
        <f t="shared" ref="E43:E44" si="19">C43*D43</f>
        <v>0</v>
      </c>
      <c r="F43" s="217">
        <f>SUM('DPGF BAT N°1:DPGF BAT N°4'!F43)</f>
        <v>0</v>
      </c>
      <c r="G43" s="213">
        <f>SUM('DPGF BAT N°1:DPGF BAT N°4'!G43)</f>
        <v>0</v>
      </c>
      <c r="H43" s="202">
        <f>'DPGF BAT N°1'!H43</f>
        <v>0</v>
      </c>
      <c r="I43" s="204">
        <f>'DPGF BAT N°1'!I43</f>
        <v>0</v>
      </c>
      <c r="J43" s="217">
        <f>SUM('DPGF BAT N°1:DPGF BAT N°4'!J43)</f>
        <v>0</v>
      </c>
      <c r="K43" s="212">
        <f t="shared" ref="K43:K44" si="20">I43*J43</f>
        <v>0</v>
      </c>
      <c r="L43" s="217">
        <f>SUM('DPGF BAT N°1:DPGF BAT N°4'!L43)</f>
        <v>0</v>
      </c>
      <c r="M43" s="213">
        <f>SUM('DPGF BAT N°1:DPGF BAT N°4'!M43)</f>
        <v>0</v>
      </c>
      <c r="N43" s="202">
        <f>'DPGF BAT N°1'!N43</f>
        <v>0</v>
      </c>
      <c r="O43" s="204">
        <f>'DPGF BAT N°1'!O43</f>
        <v>0</v>
      </c>
      <c r="P43" s="217">
        <f>SUM('DPGF BAT N°1:DPGF BAT N°4'!P43)</f>
        <v>0</v>
      </c>
      <c r="Q43" s="212">
        <f t="shared" ref="Q43:Q44" si="21">O43*P43</f>
        <v>0</v>
      </c>
      <c r="R43" s="217">
        <f>SUM('DPGF BAT N°1:DPGF BAT N°4'!R43)</f>
        <v>0</v>
      </c>
      <c r="S43" s="213">
        <f>SUM('DPGF BAT N°1:DPGF BAT N°4'!S43)</f>
        <v>0</v>
      </c>
      <c r="T43" s="218">
        <f>SUM('DPGF BAT N°1:DPGF BAT N°4'!T43)</f>
        <v>0</v>
      </c>
      <c r="U43" s="219">
        <f>'DPGF BAT N°1'!U43</f>
        <v>0</v>
      </c>
      <c r="V43" s="216">
        <f t="shared" si="2"/>
        <v>0</v>
      </c>
    </row>
    <row r="44" spans="1:22" ht="15.75" outlineLevel="1" thickBot="1" x14ac:dyDescent="0.3">
      <c r="A44" s="176" t="s">
        <v>72</v>
      </c>
      <c r="B44" s="202">
        <f>'DPGF BAT N°1'!B44</f>
        <v>0</v>
      </c>
      <c r="C44" s="204">
        <f>'DPGF BAT N°1'!C44</f>
        <v>0</v>
      </c>
      <c r="D44" s="217">
        <f>SUM('DPGF BAT N°1:DPGF BAT N°4'!D44)</f>
        <v>0</v>
      </c>
      <c r="E44" s="212">
        <f t="shared" si="19"/>
        <v>0</v>
      </c>
      <c r="F44" s="217">
        <f>SUM('DPGF BAT N°1:DPGF BAT N°4'!F44)</f>
        <v>0</v>
      </c>
      <c r="G44" s="213">
        <f>SUM('DPGF BAT N°1:DPGF BAT N°4'!G44)</f>
        <v>0</v>
      </c>
      <c r="H44" s="202">
        <f>'DPGF BAT N°1'!H44</f>
        <v>0</v>
      </c>
      <c r="I44" s="204">
        <f>'DPGF BAT N°1'!I44</f>
        <v>0</v>
      </c>
      <c r="J44" s="217">
        <f>SUM('DPGF BAT N°1:DPGF BAT N°4'!J44)</f>
        <v>0</v>
      </c>
      <c r="K44" s="212">
        <f t="shared" si="20"/>
        <v>0</v>
      </c>
      <c r="L44" s="217">
        <f>SUM('DPGF BAT N°1:DPGF BAT N°4'!L44)</f>
        <v>0</v>
      </c>
      <c r="M44" s="213">
        <f>SUM('DPGF BAT N°1:DPGF BAT N°4'!M44)</f>
        <v>0</v>
      </c>
      <c r="N44" s="202">
        <f>'DPGF BAT N°1'!N44</f>
        <v>0</v>
      </c>
      <c r="O44" s="204">
        <f>'DPGF BAT N°1'!O44</f>
        <v>0</v>
      </c>
      <c r="P44" s="217">
        <f>SUM('DPGF BAT N°1:DPGF BAT N°4'!P44)</f>
        <v>0</v>
      </c>
      <c r="Q44" s="212">
        <f t="shared" si="21"/>
        <v>0</v>
      </c>
      <c r="R44" s="217">
        <f>SUM('DPGF BAT N°1:DPGF BAT N°4'!R44)</f>
        <v>0</v>
      </c>
      <c r="S44" s="213">
        <f>SUM('DPGF BAT N°1:DPGF BAT N°4'!S44)</f>
        <v>0</v>
      </c>
      <c r="T44" s="218">
        <f>SUM('DPGF BAT N°1:DPGF BAT N°4'!T44)</f>
        <v>0</v>
      </c>
      <c r="U44" s="219">
        <f>'DPGF BAT N°1'!U44</f>
        <v>0</v>
      </c>
      <c r="V44" s="216">
        <f t="shared" si="2"/>
        <v>0</v>
      </c>
    </row>
    <row r="45" spans="1:22" ht="15.75" thickBot="1" x14ac:dyDescent="0.3">
      <c r="A45" s="224" t="s">
        <v>76</v>
      </c>
      <c r="B45" s="225"/>
      <c r="C45" s="226"/>
      <c r="D45" s="227">
        <f>SUM(D46:D48)</f>
        <v>0</v>
      </c>
      <c r="E45" s="228">
        <f>SUM(E46:E48)</f>
        <v>0</v>
      </c>
      <c r="F45" s="227">
        <f>SUM(F46:F48)</f>
        <v>0</v>
      </c>
      <c r="G45" s="229">
        <f>SUM(G46:G48)</f>
        <v>0</v>
      </c>
      <c r="H45" s="225"/>
      <c r="I45" s="226"/>
      <c r="J45" s="227">
        <f>SUM(J46:J48)</f>
        <v>0</v>
      </c>
      <c r="K45" s="228">
        <f>SUM(K46:K48)</f>
        <v>0</v>
      </c>
      <c r="L45" s="227">
        <f>SUM(L46:L48)</f>
        <v>0</v>
      </c>
      <c r="M45" s="229">
        <f>SUM(M46:M48)</f>
        <v>0</v>
      </c>
      <c r="N45" s="225"/>
      <c r="O45" s="226"/>
      <c r="P45" s="227">
        <f>SUM(P46:P48)</f>
        <v>0</v>
      </c>
      <c r="Q45" s="228">
        <f>SUM(Q46:Q48)</f>
        <v>0</v>
      </c>
      <c r="R45" s="227">
        <f>SUM(R46:R48)</f>
        <v>0</v>
      </c>
      <c r="S45" s="229">
        <f>SUM(S46:S48)</f>
        <v>0</v>
      </c>
      <c r="T45" s="229">
        <f t="shared" ref="T45" si="22">SUM(T46:T48)</f>
        <v>0</v>
      </c>
      <c r="U45" s="230"/>
      <c r="V45" s="231">
        <f t="shared" si="2"/>
        <v>0</v>
      </c>
    </row>
    <row r="46" spans="1:22" ht="15.75" outlineLevel="1" thickBot="1" x14ac:dyDescent="0.3">
      <c r="A46" s="176" t="s">
        <v>77</v>
      </c>
      <c r="B46" s="202">
        <f>'DPGF BAT N°1'!B46</f>
        <v>0</v>
      </c>
      <c r="C46" s="204">
        <f>'DPGF BAT N°1'!C46</f>
        <v>0</v>
      </c>
      <c r="D46" s="217">
        <f>SUM('DPGF BAT N°1:DPGF BAT N°4'!D46)</f>
        <v>0</v>
      </c>
      <c r="E46" s="212">
        <f>C46*D46</f>
        <v>0</v>
      </c>
      <c r="F46" s="217">
        <f>SUM('DPGF BAT N°1:DPGF BAT N°4'!F46)</f>
        <v>0</v>
      </c>
      <c r="G46" s="213">
        <f>SUM('DPGF BAT N°1:DPGF BAT N°4'!G46)</f>
        <v>0</v>
      </c>
      <c r="H46" s="202">
        <f>'DPGF BAT N°1'!H46</f>
        <v>0</v>
      </c>
      <c r="I46" s="204">
        <f>'DPGF BAT N°1'!I46</f>
        <v>0</v>
      </c>
      <c r="J46" s="217">
        <f>SUM('DPGF BAT N°1:DPGF BAT N°4'!J46)</f>
        <v>0</v>
      </c>
      <c r="K46" s="212">
        <f>I46*J46</f>
        <v>0</v>
      </c>
      <c r="L46" s="217">
        <f>SUM('DPGF BAT N°1:DPGF BAT N°4'!L46)</f>
        <v>0</v>
      </c>
      <c r="M46" s="213">
        <f>SUM('DPGF BAT N°1:DPGF BAT N°4'!M46)</f>
        <v>0</v>
      </c>
      <c r="N46" s="202">
        <f>'DPGF BAT N°1'!N46</f>
        <v>0</v>
      </c>
      <c r="O46" s="204">
        <f>'DPGF BAT N°1'!O46</f>
        <v>0</v>
      </c>
      <c r="P46" s="217">
        <f>SUM('DPGF BAT N°1:DPGF BAT N°4'!P46)</f>
        <v>0</v>
      </c>
      <c r="Q46" s="212">
        <f>O46*P46</f>
        <v>0</v>
      </c>
      <c r="R46" s="217">
        <f>SUM('DPGF BAT N°1:DPGF BAT N°4'!R46)</f>
        <v>0</v>
      </c>
      <c r="S46" s="213">
        <f>SUM('DPGF BAT N°1:DPGF BAT N°4'!S46)</f>
        <v>0</v>
      </c>
      <c r="T46" s="218">
        <f>SUM('DPGF BAT N°1:DPGF BAT N°4'!T46)</f>
        <v>0</v>
      </c>
      <c r="U46" s="219">
        <f>'DPGF BAT N°1'!U46</f>
        <v>0</v>
      </c>
      <c r="V46" s="216">
        <f t="shared" si="2"/>
        <v>0</v>
      </c>
    </row>
    <row r="47" spans="1:22" ht="15.75" outlineLevel="1" thickBot="1" x14ac:dyDescent="0.3">
      <c r="A47" s="176" t="s">
        <v>78</v>
      </c>
      <c r="B47" s="202">
        <f>'DPGF BAT N°1'!B47</f>
        <v>0</v>
      </c>
      <c r="C47" s="204">
        <f>'DPGF BAT N°1'!C47</f>
        <v>0</v>
      </c>
      <c r="D47" s="217">
        <f>SUM('DPGF BAT N°1:DPGF BAT N°4'!D47)</f>
        <v>0</v>
      </c>
      <c r="E47" s="212">
        <f t="shared" ref="E47:E48" si="23">C47*D47</f>
        <v>0</v>
      </c>
      <c r="F47" s="217">
        <f>SUM('DPGF BAT N°1:DPGF BAT N°4'!F47)</f>
        <v>0</v>
      </c>
      <c r="G47" s="213">
        <f>SUM('DPGF BAT N°1:DPGF BAT N°4'!G47)</f>
        <v>0</v>
      </c>
      <c r="H47" s="202">
        <f>'DPGF BAT N°1'!H47</f>
        <v>0</v>
      </c>
      <c r="I47" s="204">
        <f>'DPGF BAT N°1'!I47</f>
        <v>0</v>
      </c>
      <c r="J47" s="217">
        <f>SUM('DPGF BAT N°1:DPGF BAT N°4'!J47)</f>
        <v>0</v>
      </c>
      <c r="K47" s="212">
        <f t="shared" ref="K47:K48" si="24">I47*J47</f>
        <v>0</v>
      </c>
      <c r="L47" s="217">
        <f>SUM('DPGF BAT N°1:DPGF BAT N°4'!L47)</f>
        <v>0</v>
      </c>
      <c r="M47" s="213">
        <f>SUM('DPGF BAT N°1:DPGF BAT N°4'!M47)</f>
        <v>0</v>
      </c>
      <c r="N47" s="202">
        <f>'DPGF BAT N°1'!N47</f>
        <v>0</v>
      </c>
      <c r="O47" s="204">
        <f>'DPGF BAT N°1'!O47</f>
        <v>0</v>
      </c>
      <c r="P47" s="217">
        <f>SUM('DPGF BAT N°1:DPGF BAT N°4'!P47)</f>
        <v>0</v>
      </c>
      <c r="Q47" s="212">
        <f t="shared" ref="Q47:Q48" si="25">O47*P47</f>
        <v>0</v>
      </c>
      <c r="R47" s="217">
        <f>SUM('DPGF BAT N°1:DPGF BAT N°4'!R47)</f>
        <v>0</v>
      </c>
      <c r="S47" s="213">
        <f>SUM('DPGF BAT N°1:DPGF BAT N°4'!S47)</f>
        <v>0</v>
      </c>
      <c r="T47" s="218">
        <f>SUM('DPGF BAT N°1:DPGF BAT N°4'!T47)</f>
        <v>0</v>
      </c>
      <c r="U47" s="219">
        <f>'DPGF BAT N°1'!U47</f>
        <v>0</v>
      </c>
      <c r="V47" s="216">
        <f t="shared" si="2"/>
        <v>0</v>
      </c>
    </row>
    <row r="48" spans="1:22" ht="15.75" outlineLevel="1" thickBot="1" x14ac:dyDescent="0.3">
      <c r="A48" s="176" t="s">
        <v>79</v>
      </c>
      <c r="B48" s="202">
        <f>'DPGF BAT N°1'!B48</f>
        <v>0</v>
      </c>
      <c r="C48" s="204">
        <f>'DPGF BAT N°1'!C48</f>
        <v>0</v>
      </c>
      <c r="D48" s="217">
        <f>SUM('DPGF BAT N°1:DPGF BAT N°4'!D48)</f>
        <v>0</v>
      </c>
      <c r="E48" s="212">
        <f t="shared" si="23"/>
        <v>0</v>
      </c>
      <c r="F48" s="217">
        <f>SUM('DPGF BAT N°1:DPGF BAT N°4'!F48)</f>
        <v>0</v>
      </c>
      <c r="G48" s="213">
        <f>SUM('DPGF BAT N°1:DPGF BAT N°4'!G48)</f>
        <v>0</v>
      </c>
      <c r="H48" s="202">
        <f>'DPGF BAT N°1'!H48</f>
        <v>0</v>
      </c>
      <c r="I48" s="204">
        <f>'DPGF BAT N°1'!I48</f>
        <v>0</v>
      </c>
      <c r="J48" s="217">
        <f>SUM('DPGF BAT N°1:DPGF BAT N°4'!J48)</f>
        <v>0</v>
      </c>
      <c r="K48" s="212">
        <f t="shared" si="24"/>
        <v>0</v>
      </c>
      <c r="L48" s="217">
        <f>SUM('DPGF BAT N°1:DPGF BAT N°4'!L48)</f>
        <v>0</v>
      </c>
      <c r="M48" s="213">
        <f>SUM('DPGF BAT N°1:DPGF BAT N°4'!M48)</f>
        <v>0</v>
      </c>
      <c r="N48" s="202">
        <f>'DPGF BAT N°1'!N48</f>
        <v>0</v>
      </c>
      <c r="O48" s="204">
        <f>'DPGF BAT N°1'!O48</f>
        <v>0</v>
      </c>
      <c r="P48" s="217">
        <f>SUM('DPGF BAT N°1:DPGF BAT N°4'!P48)</f>
        <v>0</v>
      </c>
      <c r="Q48" s="212">
        <f t="shared" si="25"/>
        <v>0</v>
      </c>
      <c r="R48" s="217">
        <f>SUM('DPGF BAT N°1:DPGF BAT N°4'!R48)</f>
        <v>0</v>
      </c>
      <c r="S48" s="213">
        <f>SUM('DPGF BAT N°1:DPGF BAT N°4'!S48)</f>
        <v>0</v>
      </c>
      <c r="T48" s="218">
        <f>SUM('DPGF BAT N°1:DPGF BAT N°4'!T48)</f>
        <v>0</v>
      </c>
      <c r="U48" s="219">
        <f>'DPGF BAT N°1'!U48</f>
        <v>0</v>
      </c>
      <c r="V48" s="216">
        <f t="shared" si="2"/>
        <v>0</v>
      </c>
    </row>
    <row r="49" spans="1:22" ht="15.75" thickBot="1" x14ac:dyDescent="0.3">
      <c r="A49" s="224" t="s">
        <v>80</v>
      </c>
      <c r="B49" s="225"/>
      <c r="C49" s="226"/>
      <c r="D49" s="227">
        <f>SUM(D50:D59)</f>
        <v>0</v>
      </c>
      <c r="E49" s="228">
        <f>SUM(E50:E59)</f>
        <v>0</v>
      </c>
      <c r="F49" s="227">
        <f>SUM(F50:F59)</f>
        <v>0</v>
      </c>
      <c r="G49" s="229">
        <f>SUM(G50:G59)</f>
        <v>0</v>
      </c>
      <c r="H49" s="232"/>
      <c r="I49" s="225"/>
      <c r="J49" s="227">
        <f>SUM(J50:J59)</f>
        <v>0</v>
      </c>
      <c r="K49" s="228">
        <f>SUM(K50:K59)</f>
        <v>0</v>
      </c>
      <c r="L49" s="227">
        <f>SUM(L50:L59)</f>
        <v>0</v>
      </c>
      <c r="M49" s="229">
        <f>SUM(M50:M59)</f>
        <v>0</v>
      </c>
      <c r="N49" s="225"/>
      <c r="O49" s="226"/>
      <c r="P49" s="227">
        <f>SUM(P50:P59)</f>
        <v>0</v>
      </c>
      <c r="Q49" s="228">
        <f>SUM(Q50:Q59)</f>
        <v>0</v>
      </c>
      <c r="R49" s="227">
        <f>SUM(R50:R59)</f>
        <v>0</v>
      </c>
      <c r="S49" s="229">
        <f>SUM(S50:S59)</f>
        <v>0</v>
      </c>
      <c r="T49" s="229">
        <f t="shared" ref="T49" si="26">SUM(T50:T59)</f>
        <v>0</v>
      </c>
      <c r="U49" s="230"/>
      <c r="V49" s="231">
        <f t="shared" si="2"/>
        <v>0</v>
      </c>
    </row>
    <row r="50" spans="1:22" ht="15.75" outlineLevel="1" thickBot="1" x14ac:dyDescent="0.3">
      <c r="A50" s="176" t="s">
        <v>81</v>
      </c>
      <c r="B50" s="202">
        <f>'DPGF BAT N°1'!B50</f>
        <v>0</v>
      </c>
      <c r="C50" s="204">
        <f>'DPGF BAT N°1'!C50</f>
        <v>0</v>
      </c>
      <c r="D50" s="217">
        <f>SUM('DPGF BAT N°1:DPGF BAT N°4'!D50)</f>
        <v>0</v>
      </c>
      <c r="E50" s="212">
        <f>C50*D50</f>
        <v>0</v>
      </c>
      <c r="F50" s="217">
        <f>SUM('DPGF BAT N°1:DPGF BAT N°4'!F50)</f>
        <v>0</v>
      </c>
      <c r="G50" s="213">
        <f>SUM('DPGF BAT N°1:DPGF BAT N°4'!G50)</f>
        <v>0</v>
      </c>
      <c r="H50" s="202">
        <f>'DPGF BAT N°1'!H50</f>
        <v>0</v>
      </c>
      <c r="I50" s="217">
        <f>'DPGF BAT N°1'!I50</f>
        <v>0</v>
      </c>
      <c r="J50" s="217">
        <f>SUM('DPGF BAT N°1:DPGF BAT N°4'!J50)</f>
        <v>0</v>
      </c>
      <c r="K50" s="212">
        <f>I50*J50</f>
        <v>0</v>
      </c>
      <c r="L50" s="217">
        <f>SUM('DPGF BAT N°1:DPGF BAT N°4'!L50)</f>
        <v>0</v>
      </c>
      <c r="M50" s="213">
        <f>SUM('DPGF BAT N°1:DPGF BAT N°4'!M50)</f>
        <v>0</v>
      </c>
      <c r="N50" s="202">
        <f>'DPGF BAT N°1'!N50</f>
        <v>0</v>
      </c>
      <c r="O50" s="204">
        <f>'DPGF BAT N°1'!O50</f>
        <v>0</v>
      </c>
      <c r="P50" s="217">
        <f>SUM('DPGF BAT N°1:DPGF BAT N°4'!P50)</f>
        <v>0</v>
      </c>
      <c r="Q50" s="212">
        <f>O50*P50</f>
        <v>0</v>
      </c>
      <c r="R50" s="217">
        <f>SUM('DPGF BAT N°1:DPGF BAT N°4'!R50)</f>
        <v>0</v>
      </c>
      <c r="S50" s="213">
        <f>SUM('DPGF BAT N°1:DPGF BAT N°4'!S50)</f>
        <v>0</v>
      </c>
      <c r="T50" s="218">
        <f>SUM('DPGF BAT N°1:DPGF BAT N°4'!T50)</f>
        <v>0</v>
      </c>
      <c r="U50" s="219">
        <f>'DPGF BAT N°1'!U50</f>
        <v>0</v>
      </c>
      <c r="V50" s="216">
        <f t="shared" si="2"/>
        <v>0</v>
      </c>
    </row>
    <row r="51" spans="1:22" ht="15.75" outlineLevel="1" thickBot="1" x14ac:dyDescent="0.3">
      <c r="A51" s="176" t="s">
        <v>82</v>
      </c>
      <c r="B51" s="202">
        <f>'DPGF BAT N°1'!B51</f>
        <v>0</v>
      </c>
      <c r="C51" s="204">
        <f>'DPGF BAT N°1'!C51</f>
        <v>0</v>
      </c>
      <c r="D51" s="217">
        <f>SUM('DPGF BAT N°1:DPGF BAT N°4'!D51)</f>
        <v>0</v>
      </c>
      <c r="E51" s="212">
        <f t="shared" ref="E51:E59" si="27">C51*D51</f>
        <v>0</v>
      </c>
      <c r="F51" s="217">
        <f>SUM('DPGF BAT N°1:DPGF BAT N°4'!F51)</f>
        <v>0</v>
      </c>
      <c r="G51" s="213">
        <f>SUM('DPGF BAT N°1:DPGF BAT N°4'!G51)</f>
        <v>0</v>
      </c>
      <c r="H51" s="202">
        <f>'DPGF BAT N°1'!H51</f>
        <v>0</v>
      </c>
      <c r="I51" s="204">
        <f>'DPGF BAT N°1'!I51</f>
        <v>0</v>
      </c>
      <c r="J51" s="217">
        <f>SUM('DPGF BAT N°1:DPGF BAT N°4'!J51)</f>
        <v>0</v>
      </c>
      <c r="K51" s="212">
        <f t="shared" ref="K51:K59" si="28">I51*J51</f>
        <v>0</v>
      </c>
      <c r="L51" s="217">
        <f>SUM('DPGF BAT N°1:DPGF BAT N°4'!L51)</f>
        <v>0</v>
      </c>
      <c r="M51" s="213">
        <f>SUM('DPGF BAT N°1:DPGF BAT N°4'!M51)</f>
        <v>0</v>
      </c>
      <c r="N51" s="202">
        <f>'DPGF BAT N°1'!N51</f>
        <v>0</v>
      </c>
      <c r="O51" s="204">
        <f>'DPGF BAT N°1'!O51</f>
        <v>0</v>
      </c>
      <c r="P51" s="217">
        <f>SUM('DPGF BAT N°1:DPGF BAT N°4'!P51)</f>
        <v>0</v>
      </c>
      <c r="Q51" s="212">
        <f t="shared" ref="Q51:Q59" si="29">O51*P51</f>
        <v>0</v>
      </c>
      <c r="R51" s="217">
        <f>SUM('DPGF BAT N°1:DPGF BAT N°4'!R51)</f>
        <v>0</v>
      </c>
      <c r="S51" s="213">
        <f>SUM('DPGF BAT N°1:DPGF BAT N°4'!S51)</f>
        <v>0</v>
      </c>
      <c r="T51" s="218">
        <f>SUM('DPGF BAT N°1:DPGF BAT N°4'!T51)</f>
        <v>0</v>
      </c>
      <c r="U51" s="219">
        <f>'DPGF BAT N°1'!U51</f>
        <v>0</v>
      </c>
      <c r="V51" s="216">
        <f t="shared" si="2"/>
        <v>0</v>
      </c>
    </row>
    <row r="52" spans="1:22" ht="15.75" outlineLevel="1" thickBot="1" x14ac:dyDescent="0.3">
      <c r="A52" s="176" t="s">
        <v>83</v>
      </c>
      <c r="B52" s="202">
        <f>'DPGF BAT N°1'!B52</f>
        <v>0</v>
      </c>
      <c r="C52" s="204">
        <f>'DPGF BAT N°1'!C52</f>
        <v>0</v>
      </c>
      <c r="D52" s="217">
        <f>SUM('DPGF BAT N°1:DPGF BAT N°4'!D52)</f>
        <v>0</v>
      </c>
      <c r="E52" s="212">
        <f t="shared" si="27"/>
        <v>0</v>
      </c>
      <c r="F52" s="217">
        <f>SUM('DPGF BAT N°1:DPGF BAT N°4'!F52)</f>
        <v>0</v>
      </c>
      <c r="G52" s="213">
        <f>SUM('DPGF BAT N°1:DPGF BAT N°4'!G52)</f>
        <v>0</v>
      </c>
      <c r="H52" s="202">
        <f>'DPGF BAT N°1'!H52</f>
        <v>0</v>
      </c>
      <c r="I52" s="204">
        <f>'DPGF BAT N°1'!I52</f>
        <v>0</v>
      </c>
      <c r="J52" s="217">
        <f>SUM('DPGF BAT N°1:DPGF BAT N°4'!J52)</f>
        <v>0</v>
      </c>
      <c r="K52" s="212">
        <f t="shared" si="28"/>
        <v>0</v>
      </c>
      <c r="L52" s="217">
        <f>SUM('DPGF BAT N°1:DPGF BAT N°4'!L52)</f>
        <v>0</v>
      </c>
      <c r="M52" s="213">
        <f>SUM('DPGF BAT N°1:DPGF BAT N°4'!M52)</f>
        <v>0</v>
      </c>
      <c r="N52" s="202">
        <f>'DPGF BAT N°1'!N52</f>
        <v>0</v>
      </c>
      <c r="O52" s="204">
        <f>'DPGF BAT N°1'!O52</f>
        <v>0</v>
      </c>
      <c r="P52" s="217">
        <f>SUM('DPGF BAT N°1:DPGF BAT N°4'!P52)</f>
        <v>0</v>
      </c>
      <c r="Q52" s="212">
        <f t="shared" si="29"/>
        <v>0</v>
      </c>
      <c r="R52" s="217">
        <f>SUM('DPGF BAT N°1:DPGF BAT N°4'!R52)</f>
        <v>0</v>
      </c>
      <c r="S52" s="213">
        <f>SUM('DPGF BAT N°1:DPGF BAT N°4'!S52)</f>
        <v>0</v>
      </c>
      <c r="T52" s="218">
        <f>SUM('DPGF BAT N°1:DPGF BAT N°4'!T52)</f>
        <v>0</v>
      </c>
      <c r="U52" s="219">
        <f>'DPGF BAT N°1'!U52</f>
        <v>0</v>
      </c>
      <c r="V52" s="216">
        <f t="shared" si="2"/>
        <v>0</v>
      </c>
    </row>
    <row r="53" spans="1:22" ht="15.75" outlineLevel="1" thickBot="1" x14ac:dyDescent="0.3">
      <c r="A53" s="176" t="s">
        <v>84</v>
      </c>
      <c r="B53" s="202">
        <f>'DPGF BAT N°1'!B53</f>
        <v>0</v>
      </c>
      <c r="C53" s="204">
        <f>'DPGF BAT N°1'!C53</f>
        <v>0</v>
      </c>
      <c r="D53" s="217">
        <f>SUM('DPGF BAT N°1:DPGF BAT N°4'!D53)</f>
        <v>0</v>
      </c>
      <c r="E53" s="212">
        <f t="shared" si="27"/>
        <v>0</v>
      </c>
      <c r="F53" s="217">
        <f>SUM('DPGF BAT N°1:DPGF BAT N°4'!F53)</f>
        <v>0</v>
      </c>
      <c r="G53" s="213">
        <f>SUM('DPGF BAT N°1:DPGF BAT N°4'!G53)</f>
        <v>0</v>
      </c>
      <c r="H53" s="202">
        <f>'DPGF BAT N°1'!H53</f>
        <v>0</v>
      </c>
      <c r="I53" s="204">
        <f>'DPGF BAT N°1'!I53</f>
        <v>0</v>
      </c>
      <c r="J53" s="217">
        <f>SUM('DPGF BAT N°1:DPGF BAT N°4'!J53)</f>
        <v>0</v>
      </c>
      <c r="K53" s="212">
        <f t="shared" si="28"/>
        <v>0</v>
      </c>
      <c r="L53" s="217">
        <f>SUM('DPGF BAT N°1:DPGF BAT N°4'!L53)</f>
        <v>0</v>
      </c>
      <c r="M53" s="213">
        <f>SUM('DPGF BAT N°1:DPGF BAT N°4'!M53)</f>
        <v>0</v>
      </c>
      <c r="N53" s="202">
        <f>'DPGF BAT N°1'!N53</f>
        <v>0</v>
      </c>
      <c r="O53" s="204">
        <f>'DPGF BAT N°1'!O53</f>
        <v>0</v>
      </c>
      <c r="P53" s="217">
        <f>SUM('DPGF BAT N°1:DPGF BAT N°4'!P53)</f>
        <v>0</v>
      </c>
      <c r="Q53" s="212">
        <f t="shared" si="29"/>
        <v>0</v>
      </c>
      <c r="R53" s="217">
        <f>SUM('DPGF BAT N°1:DPGF BAT N°4'!R53)</f>
        <v>0</v>
      </c>
      <c r="S53" s="213">
        <f>SUM('DPGF BAT N°1:DPGF BAT N°4'!S53)</f>
        <v>0</v>
      </c>
      <c r="T53" s="218">
        <f>SUM('DPGF BAT N°1:DPGF BAT N°4'!T53)</f>
        <v>0</v>
      </c>
      <c r="U53" s="219">
        <f>'DPGF BAT N°1'!U53</f>
        <v>0</v>
      </c>
      <c r="V53" s="216">
        <f t="shared" si="2"/>
        <v>0</v>
      </c>
    </row>
    <row r="54" spans="1:22" ht="15.75" outlineLevel="1" thickBot="1" x14ac:dyDescent="0.3">
      <c r="A54" s="176" t="s">
        <v>85</v>
      </c>
      <c r="B54" s="202">
        <f>'DPGF BAT N°1'!B54</f>
        <v>0</v>
      </c>
      <c r="C54" s="204">
        <f>'DPGF BAT N°1'!C54</f>
        <v>0</v>
      </c>
      <c r="D54" s="217">
        <f>SUM('DPGF BAT N°1:DPGF BAT N°4'!D54)</f>
        <v>0</v>
      </c>
      <c r="E54" s="212">
        <f t="shared" si="27"/>
        <v>0</v>
      </c>
      <c r="F54" s="217">
        <f>SUM('DPGF BAT N°1:DPGF BAT N°4'!F54)</f>
        <v>0</v>
      </c>
      <c r="G54" s="213">
        <f>SUM('DPGF BAT N°1:DPGF BAT N°4'!G54)</f>
        <v>0</v>
      </c>
      <c r="H54" s="202">
        <f>'DPGF BAT N°1'!H54</f>
        <v>0</v>
      </c>
      <c r="I54" s="204">
        <f>'DPGF BAT N°1'!I54</f>
        <v>0</v>
      </c>
      <c r="J54" s="217">
        <f>SUM('DPGF BAT N°1:DPGF BAT N°4'!J54)</f>
        <v>0</v>
      </c>
      <c r="K54" s="212">
        <f t="shared" si="28"/>
        <v>0</v>
      </c>
      <c r="L54" s="217">
        <f>SUM('DPGF BAT N°1:DPGF BAT N°4'!L54)</f>
        <v>0</v>
      </c>
      <c r="M54" s="213">
        <f>SUM('DPGF BAT N°1:DPGF BAT N°4'!M54)</f>
        <v>0</v>
      </c>
      <c r="N54" s="202">
        <f>'DPGF BAT N°1'!N54</f>
        <v>0</v>
      </c>
      <c r="O54" s="204">
        <f>'DPGF BAT N°1'!O54</f>
        <v>0</v>
      </c>
      <c r="P54" s="217">
        <f>SUM('DPGF BAT N°1:DPGF BAT N°4'!P54)</f>
        <v>0</v>
      </c>
      <c r="Q54" s="212">
        <f t="shared" si="29"/>
        <v>0</v>
      </c>
      <c r="R54" s="217">
        <f>SUM('DPGF BAT N°1:DPGF BAT N°4'!R54)</f>
        <v>0</v>
      </c>
      <c r="S54" s="213">
        <f>SUM('DPGF BAT N°1:DPGF BAT N°4'!S54)</f>
        <v>0</v>
      </c>
      <c r="T54" s="218">
        <f>SUM('DPGF BAT N°1:DPGF BAT N°4'!T54)</f>
        <v>0</v>
      </c>
      <c r="U54" s="219">
        <f>'DPGF BAT N°1'!U54</f>
        <v>0</v>
      </c>
      <c r="V54" s="216">
        <f t="shared" si="2"/>
        <v>0</v>
      </c>
    </row>
    <row r="55" spans="1:22" ht="15.75" outlineLevel="1" thickBot="1" x14ac:dyDescent="0.3">
      <c r="A55" s="176" t="s">
        <v>86</v>
      </c>
      <c r="B55" s="202">
        <f>'DPGF BAT N°1'!B55</f>
        <v>0</v>
      </c>
      <c r="C55" s="204">
        <f>'DPGF BAT N°1'!C55</f>
        <v>0</v>
      </c>
      <c r="D55" s="217">
        <f>SUM('DPGF BAT N°1:DPGF BAT N°4'!D55)</f>
        <v>0</v>
      </c>
      <c r="E55" s="212">
        <f t="shared" si="27"/>
        <v>0</v>
      </c>
      <c r="F55" s="217">
        <f>SUM('DPGF BAT N°1:DPGF BAT N°4'!F55)</f>
        <v>0</v>
      </c>
      <c r="G55" s="213">
        <f>SUM('DPGF BAT N°1:DPGF BAT N°4'!G55)</f>
        <v>0</v>
      </c>
      <c r="H55" s="202">
        <f>'DPGF BAT N°1'!H55</f>
        <v>0</v>
      </c>
      <c r="I55" s="204">
        <f>'DPGF BAT N°1'!I55</f>
        <v>0</v>
      </c>
      <c r="J55" s="217">
        <f>SUM('DPGF BAT N°1:DPGF BAT N°4'!J55)</f>
        <v>0</v>
      </c>
      <c r="K55" s="212">
        <f t="shared" si="28"/>
        <v>0</v>
      </c>
      <c r="L55" s="217">
        <f>SUM('DPGF BAT N°1:DPGF BAT N°4'!L55)</f>
        <v>0</v>
      </c>
      <c r="M55" s="213">
        <f>SUM('DPGF BAT N°1:DPGF BAT N°4'!M55)</f>
        <v>0</v>
      </c>
      <c r="N55" s="202">
        <f>'DPGF BAT N°1'!N55</f>
        <v>0</v>
      </c>
      <c r="O55" s="204">
        <f>'DPGF BAT N°1'!O55</f>
        <v>0</v>
      </c>
      <c r="P55" s="217">
        <f>SUM('DPGF BAT N°1:DPGF BAT N°4'!P55)</f>
        <v>0</v>
      </c>
      <c r="Q55" s="212">
        <f t="shared" si="29"/>
        <v>0</v>
      </c>
      <c r="R55" s="217">
        <f>SUM('DPGF BAT N°1:DPGF BAT N°4'!R55)</f>
        <v>0</v>
      </c>
      <c r="S55" s="213">
        <f>SUM('DPGF BAT N°1:DPGF BAT N°4'!S55)</f>
        <v>0</v>
      </c>
      <c r="T55" s="218">
        <f>SUM('DPGF BAT N°1:DPGF BAT N°4'!T55)</f>
        <v>0</v>
      </c>
      <c r="U55" s="219">
        <f>'DPGF BAT N°1'!U55</f>
        <v>0</v>
      </c>
      <c r="V55" s="216">
        <f t="shared" si="2"/>
        <v>0</v>
      </c>
    </row>
    <row r="56" spans="1:22" ht="15.75" outlineLevel="1" thickBot="1" x14ac:dyDescent="0.3">
      <c r="A56" s="176" t="s">
        <v>87</v>
      </c>
      <c r="B56" s="202">
        <f>'DPGF BAT N°1'!B56</f>
        <v>0</v>
      </c>
      <c r="C56" s="204">
        <f>'DPGF BAT N°1'!C56</f>
        <v>0</v>
      </c>
      <c r="D56" s="217">
        <f>SUM('DPGF BAT N°1:DPGF BAT N°4'!D56)</f>
        <v>0</v>
      </c>
      <c r="E56" s="212">
        <f t="shared" si="27"/>
        <v>0</v>
      </c>
      <c r="F56" s="217">
        <f>SUM('DPGF BAT N°1:DPGF BAT N°4'!F56)</f>
        <v>0</v>
      </c>
      <c r="G56" s="213">
        <f>SUM('DPGF BAT N°1:DPGF BAT N°4'!G56)</f>
        <v>0</v>
      </c>
      <c r="H56" s="202">
        <f>'DPGF BAT N°1'!H56</f>
        <v>0</v>
      </c>
      <c r="I56" s="204">
        <f>'DPGF BAT N°1'!I56</f>
        <v>0</v>
      </c>
      <c r="J56" s="217">
        <f>SUM('DPGF BAT N°1:DPGF BAT N°4'!J56)</f>
        <v>0</v>
      </c>
      <c r="K56" s="212">
        <f t="shared" si="28"/>
        <v>0</v>
      </c>
      <c r="L56" s="217">
        <f>SUM('DPGF BAT N°1:DPGF BAT N°4'!L56)</f>
        <v>0</v>
      </c>
      <c r="M56" s="213">
        <f>SUM('DPGF BAT N°1:DPGF BAT N°4'!M56)</f>
        <v>0</v>
      </c>
      <c r="N56" s="202">
        <f>'DPGF BAT N°1'!N56</f>
        <v>0</v>
      </c>
      <c r="O56" s="204">
        <f>'DPGF BAT N°1'!O56</f>
        <v>0</v>
      </c>
      <c r="P56" s="217">
        <f>SUM('DPGF BAT N°1:DPGF BAT N°4'!P56)</f>
        <v>0</v>
      </c>
      <c r="Q56" s="212">
        <f t="shared" si="29"/>
        <v>0</v>
      </c>
      <c r="R56" s="217">
        <f>SUM('DPGF BAT N°1:DPGF BAT N°4'!R56)</f>
        <v>0</v>
      </c>
      <c r="S56" s="213">
        <f>SUM('DPGF BAT N°1:DPGF BAT N°4'!S56)</f>
        <v>0</v>
      </c>
      <c r="T56" s="218">
        <f>SUM('DPGF BAT N°1:DPGF BAT N°4'!T56)</f>
        <v>0</v>
      </c>
      <c r="U56" s="219">
        <f>'DPGF BAT N°1'!U56</f>
        <v>0</v>
      </c>
      <c r="V56" s="216">
        <f t="shared" si="2"/>
        <v>0</v>
      </c>
    </row>
    <row r="57" spans="1:22" ht="15.75" outlineLevel="1" thickBot="1" x14ac:dyDescent="0.3">
      <c r="A57" s="176" t="s">
        <v>88</v>
      </c>
      <c r="B57" s="202">
        <f>'DPGF BAT N°1'!B57</f>
        <v>0</v>
      </c>
      <c r="C57" s="204">
        <f>'DPGF BAT N°1'!C57</f>
        <v>0</v>
      </c>
      <c r="D57" s="217">
        <f>SUM('DPGF BAT N°1:DPGF BAT N°4'!D57)</f>
        <v>0</v>
      </c>
      <c r="E57" s="212">
        <f t="shared" si="27"/>
        <v>0</v>
      </c>
      <c r="F57" s="217">
        <f>SUM('DPGF BAT N°1:DPGF BAT N°4'!F57)</f>
        <v>0</v>
      </c>
      <c r="G57" s="213">
        <f>SUM('DPGF BAT N°1:DPGF BAT N°4'!G57)</f>
        <v>0</v>
      </c>
      <c r="H57" s="202">
        <f>'DPGF BAT N°1'!H57</f>
        <v>0</v>
      </c>
      <c r="I57" s="204">
        <f>'DPGF BAT N°1'!I57</f>
        <v>0</v>
      </c>
      <c r="J57" s="217">
        <f>SUM('DPGF BAT N°1:DPGF BAT N°4'!J57)</f>
        <v>0</v>
      </c>
      <c r="K57" s="212">
        <f t="shared" si="28"/>
        <v>0</v>
      </c>
      <c r="L57" s="217">
        <f>SUM('DPGF BAT N°1:DPGF BAT N°4'!L57)</f>
        <v>0</v>
      </c>
      <c r="M57" s="213">
        <f>SUM('DPGF BAT N°1:DPGF BAT N°4'!M57)</f>
        <v>0</v>
      </c>
      <c r="N57" s="202">
        <f>'DPGF BAT N°1'!N57</f>
        <v>0</v>
      </c>
      <c r="O57" s="204">
        <f>'DPGF BAT N°1'!O57</f>
        <v>0</v>
      </c>
      <c r="P57" s="217">
        <f>SUM('DPGF BAT N°1:DPGF BAT N°4'!P57)</f>
        <v>0</v>
      </c>
      <c r="Q57" s="212">
        <f t="shared" si="29"/>
        <v>0</v>
      </c>
      <c r="R57" s="217">
        <f>SUM('DPGF BAT N°1:DPGF BAT N°4'!R57)</f>
        <v>0</v>
      </c>
      <c r="S57" s="213">
        <f>SUM('DPGF BAT N°1:DPGF BAT N°4'!S57)</f>
        <v>0</v>
      </c>
      <c r="T57" s="218">
        <f>SUM('DPGF BAT N°1:DPGF BAT N°4'!T57)</f>
        <v>0</v>
      </c>
      <c r="U57" s="219">
        <f>'DPGF BAT N°1'!U57</f>
        <v>0</v>
      </c>
      <c r="V57" s="216">
        <f t="shared" si="2"/>
        <v>0</v>
      </c>
    </row>
    <row r="58" spans="1:22" ht="15.75" outlineLevel="1" thickBot="1" x14ac:dyDescent="0.3">
      <c r="A58" s="176" t="s">
        <v>89</v>
      </c>
      <c r="B58" s="202">
        <f>'DPGF BAT N°1'!B58</f>
        <v>0</v>
      </c>
      <c r="C58" s="204">
        <f>'DPGF BAT N°1'!C58</f>
        <v>0</v>
      </c>
      <c r="D58" s="217">
        <f>SUM('DPGF BAT N°1:DPGF BAT N°4'!D58)</f>
        <v>0</v>
      </c>
      <c r="E58" s="212">
        <f t="shared" si="27"/>
        <v>0</v>
      </c>
      <c r="F58" s="217">
        <f>SUM('DPGF BAT N°1:DPGF BAT N°4'!F58)</f>
        <v>0</v>
      </c>
      <c r="G58" s="213">
        <f>SUM('DPGF BAT N°1:DPGF BAT N°4'!G58)</f>
        <v>0</v>
      </c>
      <c r="H58" s="202">
        <f>'DPGF BAT N°1'!H58</f>
        <v>0</v>
      </c>
      <c r="I58" s="204">
        <f>'DPGF BAT N°1'!I58</f>
        <v>0</v>
      </c>
      <c r="J58" s="217">
        <f>SUM('DPGF BAT N°1:DPGF BAT N°4'!J58)</f>
        <v>0</v>
      </c>
      <c r="K58" s="212">
        <f t="shared" si="28"/>
        <v>0</v>
      </c>
      <c r="L58" s="217">
        <f>SUM('DPGF BAT N°1:DPGF BAT N°4'!L58)</f>
        <v>0</v>
      </c>
      <c r="M58" s="213">
        <f>SUM('DPGF BAT N°1:DPGF BAT N°4'!M58)</f>
        <v>0</v>
      </c>
      <c r="N58" s="202">
        <f>'DPGF BAT N°1'!N58</f>
        <v>0</v>
      </c>
      <c r="O58" s="204">
        <f>'DPGF BAT N°1'!O58</f>
        <v>0</v>
      </c>
      <c r="P58" s="217">
        <f>SUM('DPGF BAT N°1:DPGF BAT N°4'!P58)</f>
        <v>0</v>
      </c>
      <c r="Q58" s="212">
        <f t="shared" si="29"/>
        <v>0</v>
      </c>
      <c r="R58" s="217">
        <f>SUM('DPGF BAT N°1:DPGF BAT N°4'!R58)</f>
        <v>0</v>
      </c>
      <c r="S58" s="213">
        <f>SUM('DPGF BAT N°1:DPGF BAT N°4'!S58)</f>
        <v>0</v>
      </c>
      <c r="T58" s="218">
        <f>SUM('DPGF BAT N°1:DPGF BAT N°4'!T58)</f>
        <v>0</v>
      </c>
      <c r="U58" s="158">
        <f>'DPGF BAT N°1'!U58</f>
        <v>0</v>
      </c>
      <c r="V58" s="216">
        <f t="shared" si="2"/>
        <v>0</v>
      </c>
    </row>
    <row r="59" spans="1:22" ht="15.75" outlineLevel="1" thickBot="1" x14ac:dyDescent="0.3">
      <c r="A59" s="176" t="s">
        <v>90</v>
      </c>
      <c r="B59" s="202">
        <f>'DPGF BAT N°1'!B59</f>
        <v>0</v>
      </c>
      <c r="C59" s="204">
        <f>'DPGF BAT N°1'!C59</f>
        <v>0</v>
      </c>
      <c r="D59" s="217">
        <f>SUM('DPGF BAT N°1:DPGF BAT N°4'!D59)</f>
        <v>0</v>
      </c>
      <c r="E59" s="212">
        <f t="shared" si="27"/>
        <v>0</v>
      </c>
      <c r="F59" s="217">
        <f>SUM('DPGF BAT N°1:DPGF BAT N°4'!F59)</f>
        <v>0</v>
      </c>
      <c r="G59" s="213">
        <f>SUM('DPGF BAT N°1:DPGF BAT N°4'!G59)</f>
        <v>0</v>
      </c>
      <c r="H59" s="202">
        <f>'DPGF BAT N°1'!H59</f>
        <v>0</v>
      </c>
      <c r="I59" s="204">
        <f>'DPGF BAT N°1'!I59</f>
        <v>0</v>
      </c>
      <c r="J59" s="217">
        <f>SUM('DPGF BAT N°1:DPGF BAT N°4'!J59)</f>
        <v>0</v>
      </c>
      <c r="K59" s="212">
        <f t="shared" si="28"/>
        <v>0</v>
      </c>
      <c r="L59" s="217">
        <f>SUM('DPGF BAT N°1:DPGF BAT N°4'!L59)</f>
        <v>0</v>
      </c>
      <c r="M59" s="213">
        <f>SUM('DPGF BAT N°1:DPGF BAT N°4'!M59)</f>
        <v>0</v>
      </c>
      <c r="N59" s="202">
        <f>'DPGF BAT N°1'!N59</f>
        <v>0</v>
      </c>
      <c r="O59" s="204">
        <f>'DPGF BAT N°1'!O59</f>
        <v>0</v>
      </c>
      <c r="P59" s="217">
        <f>SUM('DPGF BAT N°1:DPGF BAT N°4'!P59)</f>
        <v>0</v>
      </c>
      <c r="Q59" s="212">
        <f t="shared" si="29"/>
        <v>0</v>
      </c>
      <c r="R59" s="217">
        <f>SUM('DPGF BAT N°1:DPGF BAT N°4'!R59)</f>
        <v>0</v>
      </c>
      <c r="S59" s="213">
        <f>SUM('DPGF BAT N°1:DPGF BAT N°4'!S59)</f>
        <v>0</v>
      </c>
      <c r="T59" s="218">
        <f>SUM('DPGF BAT N°1:DPGF BAT N°4'!T59)</f>
        <v>0</v>
      </c>
      <c r="U59" s="219">
        <f>'DPGF BAT N°1'!U59</f>
        <v>0</v>
      </c>
      <c r="V59" s="216">
        <f t="shared" si="2"/>
        <v>0</v>
      </c>
    </row>
    <row r="60" spans="1:22" ht="15.75" thickBot="1" x14ac:dyDescent="0.3">
      <c r="A60" s="224" t="s">
        <v>341</v>
      </c>
      <c r="B60" s="225"/>
      <c r="C60" s="226"/>
      <c r="D60" s="227">
        <f>SUM(D61:D65)</f>
        <v>0</v>
      </c>
      <c r="E60" s="228">
        <f>SUM(E61:E65)</f>
        <v>0</v>
      </c>
      <c r="F60" s="227">
        <f>SUM(F61:F65)</f>
        <v>0</v>
      </c>
      <c r="G60" s="229">
        <f>SUM(G61:G65)</f>
        <v>0</v>
      </c>
      <c r="H60" s="232"/>
      <c r="I60" s="225"/>
      <c r="J60" s="227">
        <f>SUM(J61:J65)</f>
        <v>0</v>
      </c>
      <c r="K60" s="228">
        <f t="shared" ref="K60:M60" si="30">SUM(K61:K65)</f>
        <v>0</v>
      </c>
      <c r="L60" s="227">
        <f t="shared" si="30"/>
        <v>0</v>
      </c>
      <c r="M60" s="229">
        <f t="shared" si="30"/>
        <v>0</v>
      </c>
      <c r="N60" s="225"/>
      <c r="O60" s="226"/>
      <c r="P60" s="227">
        <f t="shared" ref="P60" si="31">SUM(P61:P65)</f>
        <v>0</v>
      </c>
      <c r="Q60" s="228">
        <f t="shared" ref="Q60" si="32">SUM(Q61:Q65)</f>
        <v>0</v>
      </c>
      <c r="R60" s="227">
        <f t="shared" ref="R60" si="33">SUM(R61:R65)</f>
        <v>0</v>
      </c>
      <c r="S60" s="229">
        <f t="shared" ref="S60:T60" si="34">SUM(S61:S65)</f>
        <v>0</v>
      </c>
      <c r="T60" s="229">
        <f t="shared" si="34"/>
        <v>0</v>
      </c>
      <c r="U60" s="230"/>
      <c r="V60" s="231">
        <f t="shared" ref="V60:V70" si="35">SUM(E60,G60,K60,M60,Q60,S60)</f>
        <v>0</v>
      </c>
    </row>
    <row r="61" spans="1:22" ht="15.75" outlineLevel="1" thickBot="1" x14ac:dyDescent="0.3">
      <c r="A61" s="176"/>
      <c r="B61" s="202">
        <f>'DPGF BAT N°1'!B61</f>
        <v>0</v>
      </c>
      <c r="C61" s="204">
        <f>'DPGF BAT N°1'!C61</f>
        <v>0</v>
      </c>
      <c r="D61" s="217">
        <f>SUM('DPGF BAT N°1:DPGF BAT N°4'!D61)</f>
        <v>0</v>
      </c>
      <c r="E61" s="212">
        <f t="shared" ref="E61:E65" si="36">C61*D61</f>
        <v>0</v>
      </c>
      <c r="F61" s="217">
        <f>SUM('DPGF BAT N°1:DPGF BAT N°4'!F61)</f>
        <v>0</v>
      </c>
      <c r="G61" s="213">
        <f>SUM('DPGF BAT N°1:DPGF BAT N°4'!G61)</f>
        <v>0</v>
      </c>
      <c r="H61" s="202">
        <f>'DPGF BAT N°1'!H61</f>
        <v>0</v>
      </c>
      <c r="I61" s="204">
        <f>'DPGF BAT N°1'!I61</f>
        <v>0</v>
      </c>
      <c r="J61" s="217">
        <f>SUM('DPGF BAT N°1:DPGF BAT N°4'!J61)</f>
        <v>0</v>
      </c>
      <c r="K61" s="212">
        <f t="shared" ref="K61:K65" si="37">I61*J61</f>
        <v>0</v>
      </c>
      <c r="L61" s="217">
        <f>SUM('DPGF BAT N°1:DPGF BAT N°4'!L61)</f>
        <v>0</v>
      </c>
      <c r="M61" s="213">
        <f>SUM('DPGF BAT N°1:DPGF BAT N°4'!M61)</f>
        <v>0</v>
      </c>
      <c r="N61" s="202">
        <f>'DPGF BAT N°1'!N61</f>
        <v>0</v>
      </c>
      <c r="O61" s="204">
        <f>'DPGF BAT N°1'!O61</f>
        <v>0</v>
      </c>
      <c r="P61" s="217">
        <f>SUM('DPGF BAT N°1:DPGF BAT N°4'!P61)</f>
        <v>0</v>
      </c>
      <c r="Q61" s="212">
        <f t="shared" ref="Q61:Q65" si="38">O61*P61</f>
        <v>0</v>
      </c>
      <c r="R61" s="217">
        <f>SUM('DPGF BAT N°1:DPGF BAT N°4'!R61)</f>
        <v>0</v>
      </c>
      <c r="S61" s="213">
        <f>SUM('DPGF BAT N°1:DPGF BAT N°4'!S61)</f>
        <v>0</v>
      </c>
      <c r="T61" s="218">
        <f>SUM('DPGF BAT N°1:DPGF BAT N°4'!T61)</f>
        <v>0</v>
      </c>
      <c r="U61" s="219">
        <f>'DPGF BAT N°1'!U61</f>
        <v>0</v>
      </c>
      <c r="V61" s="216">
        <f t="shared" si="35"/>
        <v>0</v>
      </c>
    </row>
    <row r="62" spans="1:22" ht="15.75" outlineLevel="1" thickBot="1" x14ac:dyDescent="0.3">
      <c r="A62" s="176"/>
      <c r="B62" s="202">
        <f>'DPGF BAT N°1'!B62</f>
        <v>0</v>
      </c>
      <c r="C62" s="204">
        <f>'DPGF BAT N°1'!C62</f>
        <v>0</v>
      </c>
      <c r="D62" s="217">
        <f>SUM('DPGF BAT N°1:DPGF BAT N°4'!D62)</f>
        <v>0</v>
      </c>
      <c r="E62" s="212">
        <f t="shared" si="36"/>
        <v>0</v>
      </c>
      <c r="F62" s="217">
        <f>SUM('DPGF BAT N°1:DPGF BAT N°4'!F62)</f>
        <v>0</v>
      </c>
      <c r="G62" s="213">
        <f>SUM('DPGF BAT N°1:DPGF BAT N°4'!G62)</f>
        <v>0</v>
      </c>
      <c r="H62" s="202">
        <f>'DPGF BAT N°1'!H62</f>
        <v>0</v>
      </c>
      <c r="I62" s="204">
        <f>'DPGF BAT N°1'!I62</f>
        <v>0</v>
      </c>
      <c r="J62" s="217">
        <f>SUM('DPGF BAT N°1:DPGF BAT N°4'!J62)</f>
        <v>0</v>
      </c>
      <c r="K62" s="212">
        <f t="shared" si="37"/>
        <v>0</v>
      </c>
      <c r="L62" s="217">
        <f>SUM('DPGF BAT N°1:DPGF BAT N°4'!L62)</f>
        <v>0</v>
      </c>
      <c r="M62" s="213">
        <f>SUM('DPGF BAT N°1:DPGF BAT N°4'!M62)</f>
        <v>0</v>
      </c>
      <c r="N62" s="202">
        <f>'DPGF BAT N°1'!N62</f>
        <v>0</v>
      </c>
      <c r="O62" s="204">
        <f>'DPGF BAT N°1'!O62</f>
        <v>0</v>
      </c>
      <c r="P62" s="217">
        <f>SUM('DPGF BAT N°1:DPGF BAT N°4'!P62)</f>
        <v>0</v>
      </c>
      <c r="Q62" s="212">
        <f t="shared" si="38"/>
        <v>0</v>
      </c>
      <c r="R62" s="217">
        <f>SUM('DPGF BAT N°1:DPGF BAT N°4'!R62)</f>
        <v>0</v>
      </c>
      <c r="S62" s="213">
        <f>SUM('DPGF BAT N°1:DPGF BAT N°4'!S62)</f>
        <v>0</v>
      </c>
      <c r="T62" s="218">
        <f>SUM('DPGF BAT N°1:DPGF BAT N°4'!T62)</f>
        <v>0</v>
      </c>
      <c r="U62" s="219">
        <f>'DPGF BAT N°1'!U62</f>
        <v>0</v>
      </c>
      <c r="V62" s="216">
        <f t="shared" si="35"/>
        <v>0</v>
      </c>
    </row>
    <row r="63" spans="1:22" ht="15.75" outlineLevel="1" thickBot="1" x14ac:dyDescent="0.3">
      <c r="A63" s="176"/>
      <c r="B63" s="202">
        <f>'DPGF BAT N°1'!B63</f>
        <v>0</v>
      </c>
      <c r="C63" s="204">
        <f>'DPGF BAT N°1'!C63</f>
        <v>0</v>
      </c>
      <c r="D63" s="217">
        <f>SUM('DPGF BAT N°1:DPGF BAT N°4'!D63)</f>
        <v>0</v>
      </c>
      <c r="E63" s="212">
        <f t="shared" si="36"/>
        <v>0</v>
      </c>
      <c r="F63" s="217">
        <f>SUM('DPGF BAT N°1:DPGF BAT N°4'!F63)</f>
        <v>0</v>
      </c>
      <c r="G63" s="213">
        <f>SUM('DPGF BAT N°1:DPGF BAT N°4'!G63)</f>
        <v>0</v>
      </c>
      <c r="H63" s="202">
        <f>'DPGF BAT N°1'!H63</f>
        <v>0</v>
      </c>
      <c r="I63" s="204">
        <f>'DPGF BAT N°1'!I63</f>
        <v>0</v>
      </c>
      <c r="J63" s="217">
        <f>SUM('DPGF BAT N°1:DPGF BAT N°4'!J63)</f>
        <v>0</v>
      </c>
      <c r="K63" s="212">
        <f t="shared" si="37"/>
        <v>0</v>
      </c>
      <c r="L63" s="217">
        <f>SUM('DPGF BAT N°1:DPGF BAT N°4'!L63)</f>
        <v>0</v>
      </c>
      <c r="M63" s="213">
        <f>SUM('DPGF BAT N°1:DPGF BAT N°4'!M63)</f>
        <v>0</v>
      </c>
      <c r="N63" s="202">
        <f>'DPGF BAT N°1'!N63</f>
        <v>0</v>
      </c>
      <c r="O63" s="204">
        <f>'DPGF BAT N°1'!O63</f>
        <v>0</v>
      </c>
      <c r="P63" s="217">
        <f>SUM('DPGF BAT N°1:DPGF BAT N°4'!P63)</f>
        <v>0</v>
      </c>
      <c r="Q63" s="212">
        <f t="shared" si="38"/>
        <v>0</v>
      </c>
      <c r="R63" s="217">
        <f>SUM('DPGF BAT N°1:DPGF BAT N°4'!R63)</f>
        <v>0</v>
      </c>
      <c r="S63" s="213">
        <f>SUM('DPGF BAT N°1:DPGF BAT N°4'!S63)</f>
        <v>0</v>
      </c>
      <c r="T63" s="218">
        <f>SUM('DPGF BAT N°1:DPGF BAT N°4'!T63)</f>
        <v>0</v>
      </c>
      <c r="U63" s="219">
        <f>'DPGF BAT N°1'!U63</f>
        <v>0</v>
      </c>
      <c r="V63" s="216">
        <f t="shared" si="35"/>
        <v>0</v>
      </c>
    </row>
    <row r="64" spans="1:22" ht="15.75" outlineLevel="1" thickBot="1" x14ac:dyDescent="0.3">
      <c r="A64" s="176"/>
      <c r="B64" s="202">
        <f>'DPGF BAT N°1'!B64</f>
        <v>0</v>
      </c>
      <c r="C64" s="204">
        <f>'DPGF BAT N°1'!C64</f>
        <v>0</v>
      </c>
      <c r="D64" s="217">
        <f>SUM('DPGF BAT N°1:DPGF BAT N°4'!D64)</f>
        <v>0</v>
      </c>
      <c r="E64" s="212">
        <f t="shared" si="36"/>
        <v>0</v>
      </c>
      <c r="F64" s="217">
        <f>SUM('DPGF BAT N°1:DPGF BAT N°4'!F64)</f>
        <v>0</v>
      </c>
      <c r="G64" s="213">
        <f>SUM('DPGF BAT N°1:DPGF BAT N°4'!G64)</f>
        <v>0</v>
      </c>
      <c r="H64" s="202">
        <f>'DPGF BAT N°1'!H64</f>
        <v>0</v>
      </c>
      <c r="I64" s="204">
        <f>'DPGF BAT N°1'!I64</f>
        <v>0</v>
      </c>
      <c r="J64" s="217">
        <f>SUM('DPGF BAT N°1:DPGF BAT N°4'!J64)</f>
        <v>0</v>
      </c>
      <c r="K64" s="212">
        <f t="shared" si="37"/>
        <v>0</v>
      </c>
      <c r="L64" s="217">
        <f>SUM('DPGF BAT N°1:DPGF BAT N°4'!L64)</f>
        <v>0</v>
      </c>
      <c r="M64" s="213">
        <f>SUM('DPGF BAT N°1:DPGF BAT N°4'!M64)</f>
        <v>0</v>
      </c>
      <c r="N64" s="202">
        <f>'DPGF BAT N°1'!N64</f>
        <v>0</v>
      </c>
      <c r="O64" s="204">
        <f>'DPGF BAT N°1'!O64</f>
        <v>0</v>
      </c>
      <c r="P64" s="217">
        <f>SUM('DPGF BAT N°1:DPGF BAT N°4'!P64)</f>
        <v>0</v>
      </c>
      <c r="Q64" s="212">
        <f t="shared" si="38"/>
        <v>0</v>
      </c>
      <c r="R64" s="217">
        <f>SUM('DPGF BAT N°1:DPGF BAT N°4'!R64)</f>
        <v>0</v>
      </c>
      <c r="S64" s="213">
        <f>SUM('DPGF BAT N°1:DPGF BAT N°4'!S64)</f>
        <v>0</v>
      </c>
      <c r="T64" s="218">
        <f>SUM('DPGF BAT N°1:DPGF BAT N°4'!T64)</f>
        <v>0</v>
      </c>
      <c r="U64" s="219">
        <f>'DPGF BAT N°1'!U64</f>
        <v>0</v>
      </c>
      <c r="V64" s="216">
        <f t="shared" si="35"/>
        <v>0</v>
      </c>
    </row>
    <row r="65" spans="1:22" ht="15.75" outlineLevel="1" thickBot="1" x14ac:dyDescent="0.3">
      <c r="A65" s="176"/>
      <c r="B65" s="202">
        <f>'DPGF BAT N°1'!B65</f>
        <v>0</v>
      </c>
      <c r="C65" s="204">
        <f>'DPGF BAT N°1'!C65</f>
        <v>0</v>
      </c>
      <c r="D65" s="217">
        <f>SUM('DPGF BAT N°1:DPGF BAT N°4'!D65)</f>
        <v>0</v>
      </c>
      <c r="E65" s="212">
        <f t="shared" si="36"/>
        <v>0</v>
      </c>
      <c r="F65" s="217">
        <f>SUM('DPGF BAT N°1:DPGF BAT N°4'!F65)</f>
        <v>0</v>
      </c>
      <c r="G65" s="213">
        <f>SUM('DPGF BAT N°1:DPGF BAT N°4'!G65)</f>
        <v>0</v>
      </c>
      <c r="H65" s="202">
        <f>'DPGF BAT N°1'!H65</f>
        <v>0</v>
      </c>
      <c r="I65" s="204">
        <f>'DPGF BAT N°1'!I65</f>
        <v>0</v>
      </c>
      <c r="J65" s="217">
        <f>SUM('DPGF BAT N°1:DPGF BAT N°4'!J65)</f>
        <v>0</v>
      </c>
      <c r="K65" s="212">
        <f t="shared" si="37"/>
        <v>0</v>
      </c>
      <c r="L65" s="217">
        <f>SUM('DPGF BAT N°1:DPGF BAT N°4'!L65)</f>
        <v>0</v>
      </c>
      <c r="M65" s="213">
        <f>SUM('DPGF BAT N°1:DPGF BAT N°4'!M65)</f>
        <v>0</v>
      </c>
      <c r="N65" s="202">
        <f>'DPGF BAT N°1'!N65</f>
        <v>0</v>
      </c>
      <c r="O65" s="204">
        <f>'DPGF BAT N°1'!O65</f>
        <v>0</v>
      </c>
      <c r="P65" s="217">
        <f>SUM('DPGF BAT N°1:DPGF BAT N°4'!P65)</f>
        <v>0</v>
      </c>
      <c r="Q65" s="212">
        <f t="shared" si="38"/>
        <v>0</v>
      </c>
      <c r="R65" s="217">
        <f>SUM('DPGF BAT N°1:DPGF BAT N°4'!R65)</f>
        <v>0</v>
      </c>
      <c r="S65" s="213">
        <f>SUM('DPGF BAT N°1:DPGF BAT N°4'!S65)</f>
        <v>0</v>
      </c>
      <c r="T65" s="218">
        <f>SUM('DPGF BAT N°1:DPGF BAT N°4'!T65)</f>
        <v>0</v>
      </c>
      <c r="U65" s="219">
        <f>'DPGF BAT N°1'!U65</f>
        <v>0</v>
      </c>
      <c r="V65" s="216">
        <f t="shared" si="35"/>
        <v>0</v>
      </c>
    </row>
    <row r="66" spans="1:22" ht="15.75" thickBot="1" x14ac:dyDescent="0.3">
      <c r="A66" s="169"/>
      <c r="B66" s="113"/>
      <c r="C66" s="114"/>
      <c r="D66" s="102">
        <f>SUM(D67:D70)</f>
        <v>0</v>
      </c>
      <c r="E66" s="122">
        <f>SUM(E67:E70)</f>
        <v>0</v>
      </c>
      <c r="F66" s="102">
        <f>SUM(F67:F70)</f>
        <v>0</v>
      </c>
      <c r="G66" s="103">
        <f>SUM(G67:G70)</f>
        <v>0</v>
      </c>
      <c r="H66" s="135"/>
      <c r="I66" s="136"/>
      <c r="J66" s="102">
        <f>SUM(J67:J70)</f>
        <v>0</v>
      </c>
      <c r="K66" s="122">
        <f>SUM(K67:K70)</f>
        <v>0</v>
      </c>
      <c r="L66" s="102">
        <f>SUM(L67:L70)</f>
        <v>0</v>
      </c>
      <c r="M66" s="103">
        <f>SUM(M67:M70)</f>
        <v>0</v>
      </c>
      <c r="N66" s="113"/>
      <c r="O66" s="114"/>
      <c r="P66" s="102">
        <f>SUM(P67:P70)</f>
        <v>0</v>
      </c>
      <c r="Q66" s="122">
        <f>SUM(Q67:Q70)</f>
        <v>0</v>
      </c>
      <c r="R66" s="102">
        <f>SUM(R67:R70)</f>
        <v>0</v>
      </c>
      <c r="S66" s="103">
        <f>SUM(S67:S70)</f>
        <v>0</v>
      </c>
      <c r="T66" s="103">
        <f>SUM(T67:T70)</f>
        <v>0</v>
      </c>
      <c r="U66" s="115"/>
      <c r="V66" s="109">
        <f t="shared" si="35"/>
        <v>0</v>
      </c>
    </row>
    <row r="67" spans="1:22" ht="15.75" thickBot="1" x14ac:dyDescent="0.3">
      <c r="A67" s="176"/>
      <c r="B67" s="166"/>
      <c r="C67" s="177"/>
      <c r="D67" s="178"/>
      <c r="E67" s="171">
        <f t="shared" ref="E67:E70" si="39">C67*D67</f>
        <v>0</v>
      </c>
      <c r="F67" s="178"/>
      <c r="G67" s="172"/>
      <c r="H67" s="166"/>
      <c r="I67" s="178"/>
      <c r="J67" s="178"/>
      <c r="K67" s="171">
        <f t="shared" ref="K67:K70" si="40">I67*J67</f>
        <v>0</v>
      </c>
      <c r="L67" s="178"/>
      <c r="M67" s="172"/>
      <c r="N67" s="166"/>
      <c r="O67" s="177"/>
      <c r="P67" s="178"/>
      <c r="Q67" s="171">
        <f t="shared" ref="Q67:Q70" si="41">O67*P67</f>
        <v>0</v>
      </c>
      <c r="R67" s="178"/>
      <c r="S67" s="172"/>
      <c r="T67" s="179"/>
      <c r="U67" s="180"/>
      <c r="V67" s="175">
        <f t="shared" si="35"/>
        <v>0</v>
      </c>
    </row>
    <row r="68" spans="1:22" ht="15.75" thickBot="1" x14ac:dyDescent="0.3">
      <c r="A68" s="176"/>
      <c r="B68" s="166"/>
      <c r="C68" s="177"/>
      <c r="D68" s="178"/>
      <c r="E68" s="171">
        <f t="shared" si="39"/>
        <v>0</v>
      </c>
      <c r="F68" s="178"/>
      <c r="G68" s="172"/>
      <c r="H68" s="166"/>
      <c r="I68" s="178"/>
      <c r="J68" s="178"/>
      <c r="K68" s="171">
        <f t="shared" si="40"/>
        <v>0</v>
      </c>
      <c r="L68" s="178"/>
      <c r="M68" s="172"/>
      <c r="N68" s="166"/>
      <c r="O68" s="177"/>
      <c r="P68" s="178"/>
      <c r="Q68" s="171">
        <f t="shared" si="41"/>
        <v>0</v>
      </c>
      <c r="R68" s="178"/>
      <c r="S68" s="172"/>
      <c r="T68" s="179"/>
      <c r="U68" s="180"/>
      <c r="V68" s="175">
        <f t="shared" si="35"/>
        <v>0</v>
      </c>
    </row>
    <row r="69" spans="1:22" ht="15.75" thickBot="1" x14ac:dyDescent="0.3">
      <c r="A69" s="176"/>
      <c r="B69" s="166"/>
      <c r="C69" s="177"/>
      <c r="D69" s="178"/>
      <c r="E69" s="171">
        <f t="shared" si="39"/>
        <v>0</v>
      </c>
      <c r="F69" s="178"/>
      <c r="G69" s="172"/>
      <c r="H69" s="166"/>
      <c r="I69" s="178"/>
      <c r="J69" s="178"/>
      <c r="K69" s="171">
        <f t="shared" si="40"/>
        <v>0</v>
      </c>
      <c r="L69" s="178"/>
      <c r="M69" s="172"/>
      <c r="N69" s="166"/>
      <c r="O69" s="177"/>
      <c r="P69" s="178"/>
      <c r="Q69" s="171">
        <f t="shared" si="41"/>
        <v>0</v>
      </c>
      <c r="R69" s="178"/>
      <c r="S69" s="172"/>
      <c r="T69" s="179"/>
      <c r="U69" s="180"/>
      <c r="V69" s="175">
        <f t="shared" si="35"/>
        <v>0</v>
      </c>
    </row>
    <row r="70" spans="1:22" ht="15.75" thickBot="1" x14ac:dyDescent="0.3">
      <c r="A70" s="176"/>
      <c r="B70" s="166"/>
      <c r="C70" s="177"/>
      <c r="D70" s="178"/>
      <c r="E70" s="171">
        <f t="shared" si="39"/>
        <v>0</v>
      </c>
      <c r="F70" s="178"/>
      <c r="G70" s="172"/>
      <c r="H70" s="166"/>
      <c r="I70" s="178"/>
      <c r="J70" s="178"/>
      <c r="K70" s="171">
        <f t="shared" si="40"/>
        <v>0</v>
      </c>
      <c r="L70" s="178"/>
      <c r="M70" s="172"/>
      <c r="N70" s="166"/>
      <c r="O70" s="177"/>
      <c r="P70" s="178"/>
      <c r="Q70" s="171">
        <f t="shared" si="41"/>
        <v>0</v>
      </c>
      <c r="R70" s="178"/>
      <c r="S70" s="172"/>
      <c r="T70" s="179"/>
      <c r="U70" s="180"/>
      <c r="V70" s="175">
        <f t="shared" si="35"/>
        <v>0</v>
      </c>
    </row>
    <row r="71" spans="1:22" ht="15.75" thickBot="1" x14ac:dyDescent="0.3">
      <c r="A71" s="233" t="s">
        <v>10</v>
      </c>
      <c r="B71" s="234"/>
      <c r="C71" s="235"/>
      <c r="D71" s="236">
        <f>SUM(D72:D76)</f>
        <v>0</v>
      </c>
      <c r="E71" s="237">
        <f>SUM(E72:E76)</f>
        <v>0</v>
      </c>
      <c r="F71" s="236">
        <f>SUM(F72:F76)</f>
        <v>0</v>
      </c>
      <c r="G71" s="238">
        <f>SUM(G72:G76)</f>
        <v>0</v>
      </c>
      <c r="H71" s="239"/>
      <c r="I71" s="240"/>
      <c r="J71" s="240"/>
      <c r="K71" s="240"/>
      <c r="L71" s="240"/>
      <c r="M71" s="240"/>
      <c r="N71" s="239"/>
      <c r="O71" s="240"/>
      <c r="P71" s="240"/>
      <c r="Q71" s="240"/>
      <c r="R71" s="240"/>
      <c r="S71" s="241"/>
      <c r="T71" s="242"/>
      <c r="U71" s="243"/>
      <c r="V71" s="244">
        <f t="shared" si="2"/>
        <v>0</v>
      </c>
    </row>
    <row r="72" spans="1:22" ht="15.75" outlineLevel="1" thickBot="1" x14ac:dyDescent="0.3">
      <c r="A72" s="176" t="s">
        <v>91</v>
      </c>
      <c r="B72" s="202">
        <f>'DPGF BAT N°1'!B72</f>
        <v>0</v>
      </c>
      <c r="C72" s="204">
        <f>'DPGF BAT N°1'!C72</f>
        <v>0</v>
      </c>
      <c r="D72" s="217">
        <f>SUM('DPGF BAT N°1:DPGF BAT N°4'!D61)</f>
        <v>0</v>
      </c>
      <c r="E72" s="212">
        <f>C72*D72</f>
        <v>0</v>
      </c>
      <c r="F72" s="217">
        <f>SUM('DPGF BAT N°1:DPGF BAT N°4'!F61)</f>
        <v>0</v>
      </c>
      <c r="G72" s="213">
        <f>SUM('DPGF BAT N°1:DPGF BAT N°4'!G61)</f>
        <v>0</v>
      </c>
      <c r="H72" s="142"/>
      <c r="I72" s="133"/>
      <c r="J72" s="183"/>
      <c r="K72" s="155"/>
      <c r="L72" s="183"/>
      <c r="M72" s="184"/>
      <c r="N72" s="142"/>
      <c r="O72" s="133"/>
      <c r="P72" s="183"/>
      <c r="Q72" s="155"/>
      <c r="R72" s="183"/>
      <c r="S72" s="184"/>
      <c r="T72" s="156"/>
      <c r="U72" s="185"/>
      <c r="V72" s="216">
        <f t="shared" si="2"/>
        <v>0</v>
      </c>
    </row>
    <row r="73" spans="1:22" ht="15.75" outlineLevel="1" thickBot="1" x14ac:dyDescent="0.3">
      <c r="A73" s="176" t="s">
        <v>92</v>
      </c>
      <c r="B73" s="202">
        <f>'DPGF BAT N°1'!B73</f>
        <v>0</v>
      </c>
      <c r="C73" s="204">
        <f>'DPGF BAT N°1'!C73</f>
        <v>0</v>
      </c>
      <c r="D73" s="217">
        <f>SUM('DPGF BAT N°1:DPGF BAT N°4'!D62)</f>
        <v>0</v>
      </c>
      <c r="E73" s="212">
        <f t="shared" ref="E73:E76" si="42">C73*D73</f>
        <v>0</v>
      </c>
      <c r="F73" s="217">
        <f>SUM('DPGF BAT N°1:DPGF BAT N°4'!F62)</f>
        <v>0</v>
      </c>
      <c r="G73" s="213">
        <f>SUM('DPGF BAT N°1:DPGF BAT N°4'!G62)</f>
        <v>0</v>
      </c>
      <c r="H73" s="142"/>
      <c r="I73" s="133"/>
      <c r="J73" s="183"/>
      <c r="K73" s="155"/>
      <c r="L73" s="183"/>
      <c r="M73" s="184"/>
      <c r="N73" s="142"/>
      <c r="O73" s="133"/>
      <c r="P73" s="183"/>
      <c r="Q73" s="155"/>
      <c r="R73" s="183"/>
      <c r="S73" s="184"/>
      <c r="T73" s="156"/>
      <c r="U73" s="185"/>
      <c r="V73" s="216">
        <f t="shared" si="2"/>
        <v>0</v>
      </c>
    </row>
    <row r="74" spans="1:22" ht="15.75" outlineLevel="1" thickBot="1" x14ac:dyDescent="0.3">
      <c r="A74" s="176" t="s">
        <v>93</v>
      </c>
      <c r="B74" s="202">
        <f>'DPGF BAT N°1'!B74</f>
        <v>0</v>
      </c>
      <c r="C74" s="204">
        <f>'DPGF BAT N°1'!C74</f>
        <v>0</v>
      </c>
      <c r="D74" s="217">
        <f>SUM('DPGF BAT N°1:DPGF BAT N°4'!D63)</f>
        <v>0</v>
      </c>
      <c r="E74" s="212">
        <f t="shared" si="42"/>
        <v>0</v>
      </c>
      <c r="F74" s="217">
        <f>SUM('DPGF BAT N°1:DPGF BAT N°4'!F63)</f>
        <v>0</v>
      </c>
      <c r="G74" s="213">
        <f>SUM('DPGF BAT N°1:DPGF BAT N°4'!G63)</f>
        <v>0</v>
      </c>
      <c r="H74" s="142"/>
      <c r="I74" s="133"/>
      <c r="J74" s="183"/>
      <c r="K74" s="155"/>
      <c r="L74" s="183"/>
      <c r="M74" s="184"/>
      <c r="N74" s="142"/>
      <c r="O74" s="133"/>
      <c r="P74" s="183"/>
      <c r="Q74" s="155"/>
      <c r="R74" s="183"/>
      <c r="S74" s="184"/>
      <c r="T74" s="156"/>
      <c r="U74" s="185"/>
      <c r="V74" s="216">
        <f t="shared" si="2"/>
        <v>0</v>
      </c>
    </row>
    <row r="75" spans="1:22" ht="15.75" outlineLevel="1" thickBot="1" x14ac:dyDescent="0.3">
      <c r="A75" s="176" t="s">
        <v>94</v>
      </c>
      <c r="B75" s="202">
        <f>'DPGF BAT N°1'!B75</f>
        <v>0</v>
      </c>
      <c r="C75" s="204">
        <f>'DPGF BAT N°1'!C75</f>
        <v>0</v>
      </c>
      <c r="D75" s="217">
        <f>SUM('DPGF BAT N°1:DPGF BAT N°4'!D64)</f>
        <v>0</v>
      </c>
      <c r="E75" s="212">
        <f t="shared" si="42"/>
        <v>0</v>
      </c>
      <c r="F75" s="217">
        <f>SUM('DPGF BAT N°1:DPGF BAT N°4'!F64)</f>
        <v>0</v>
      </c>
      <c r="G75" s="213">
        <f>SUM('DPGF BAT N°1:DPGF BAT N°4'!G64)</f>
        <v>0</v>
      </c>
      <c r="H75" s="142"/>
      <c r="I75" s="133"/>
      <c r="J75" s="183"/>
      <c r="K75" s="155"/>
      <c r="L75" s="183"/>
      <c r="M75" s="184"/>
      <c r="N75" s="142"/>
      <c r="O75" s="133"/>
      <c r="P75" s="183"/>
      <c r="Q75" s="155"/>
      <c r="R75" s="183"/>
      <c r="S75" s="184"/>
      <c r="T75" s="156"/>
      <c r="U75" s="185"/>
      <c r="V75" s="216">
        <f t="shared" si="2"/>
        <v>0</v>
      </c>
    </row>
    <row r="76" spans="1:22" ht="15.75" outlineLevel="1" thickBot="1" x14ac:dyDescent="0.3">
      <c r="A76" s="186" t="s">
        <v>95</v>
      </c>
      <c r="B76" s="205">
        <f>'DPGF BAT N°1'!B76</f>
        <v>0</v>
      </c>
      <c r="C76" s="206">
        <f>'DPGF BAT N°1'!C76</f>
        <v>0</v>
      </c>
      <c r="D76" s="220">
        <f>SUM('DPGF BAT N°1:DPGF BAT N°4'!D65)</f>
        <v>0</v>
      </c>
      <c r="E76" s="221">
        <f t="shared" si="42"/>
        <v>0</v>
      </c>
      <c r="F76" s="220">
        <f>SUM('DPGF BAT N°1:DPGF BAT N°4'!F65)</f>
        <v>0</v>
      </c>
      <c r="G76" s="222">
        <f>SUM('DPGF BAT N°1:DPGF BAT N°4'!G65)</f>
        <v>0</v>
      </c>
      <c r="H76" s="141"/>
      <c r="I76" s="132"/>
      <c r="J76" s="192"/>
      <c r="K76" s="193"/>
      <c r="L76" s="192"/>
      <c r="M76" s="194"/>
      <c r="N76" s="141"/>
      <c r="O76" s="132"/>
      <c r="P76" s="192"/>
      <c r="Q76" s="193"/>
      <c r="R76" s="192"/>
      <c r="S76" s="194"/>
      <c r="T76" s="195"/>
      <c r="U76" s="196"/>
      <c r="V76" s="223">
        <f t="shared" si="2"/>
        <v>0</v>
      </c>
    </row>
    <row r="77" spans="1:22" ht="16.5" thickTop="1" thickBot="1" x14ac:dyDescent="0.3">
      <c r="A77" s="157" t="s">
        <v>11</v>
      </c>
      <c r="B77" s="139"/>
      <c r="C77" s="129"/>
      <c r="D77" s="130">
        <f>D4+D5+D71</f>
        <v>0</v>
      </c>
      <c r="E77" s="148">
        <f>E4+E5+E71</f>
        <v>0</v>
      </c>
      <c r="F77" s="130">
        <f>F4+F5+F71</f>
        <v>0</v>
      </c>
      <c r="G77" s="149">
        <f>G4+G5+G71</f>
        <v>0</v>
      </c>
      <c r="H77" s="139"/>
      <c r="I77" s="129"/>
      <c r="J77" s="130">
        <f>J4+J5+J71</f>
        <v>0</v>
      </c>
      <c r="K77" s="148">
        <f>K4+K5+K71</f>
        <v>0</v>
      </c>
      <c r="L77" s="130">
        <f>L4+L5+L71</f>
        <v>0</v>
      </c>
      <c r="M77" s="149">
        <f>M4+M5+M71</f>
        <v>0</v>
      </c>
      <c r="N77" s="139"/>
      <c r="O77" s="129"/>
      <c r="P77" s="130">
        <f>P4+P5+P71</f>
        <v>0</v>
      </c>
      <c r="Q77" s="148">
        <f>Q4+Q5+Q71</f>
        <v>0</v>
      </c>
      <c r="R77" s="130">
        <f>R4+R5+R71</f>
        <v>0</v>
      </c>
      <c r="S77" s="149">
        <f>S4+S5+S71</f>
        <v>0</v>
      </c>
      <c r="T77" s="149">
        <f>T4+T5+T71</f>
        <v>0</v>
      </c>
      <c r="U77" s="150"/>
      <c r="V77" s="134">
        <f>SUM(V4,V5,V71)</f>
        <v>0</v>
      </c>
    </row>
    <row r="79" spans="1:22" ht="150" customHeight="1" x14ac:dyDescent="0.25">
      <c r="A79" s="248" t="str">
        <f>'DPGF BAT N°1'!A79</f>
        <v>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v>
      </c>
    </row>
    <row r="80" spans="1:22" x14ac:dyDescent="0.25">
      <c r="A80" s="198"/>
    </row>
    <row r="82" spans="1:19" x14ac:dyDescent="0.25">
      <c r="A82" s="200"/>
      <c r="B82" s="200"/>
      <c r="C82" s="200"/>
      <c r="D82" s="200"/>
      <c r="E82" s="200"/>
      <c r="F82" s="200"/>
      <c r="G82" s="199"/>
      <c r="H82" s="199"/>
      <c r="I82" s="199"/>
      <c r="J82" s="199"/>
      <c r="K82" s="199"/>
      <c r="L82" s="199"/>
      <c r="M82" s="199"/>
      <c r="N82" s="199"/>
      <c r="O82" s="199"/>
      <c r="P82" s="199"/>
      <c r="Q82" s="199"/>
      <c r="R82" s="199"/>
      <c r="S82" s="199"/>
    </row>
    <row r="83" spans="1:19" x14ac:dyDescent="0.25">
      <c r="A83" s="200"/>
      <c r="B83" s="200"/>
      <c r="C83" s="200"/>
      <c r="D83" s="200"/>
      <c r="E83" s="200"/>
      <c r="F83" s="200"/>
      <c r="G83" s="199"/>
      <c r="H83" s="199"/>
      <c r="I83" s="199"/>
      <c r="J83" s="199"/>
      <c r="K83" s="199"/>
      <c r="L83" s="199"/>
      <c r="M83" s="199"/>
      <c r="N83" s="199"/>
      <c r="O83" s="199"/>
      <c r="P83" s="199"/>
      <c r="Q83" s="199"/>
      <c r="R83" s="199"/>
      <c r="S83" s="199"/>
    </row>
    <row r="84" spans="1:19" x14ac:dyDescent="0.25">
      <c r="A84" s="200"/>
      <c r="B84" s="200"/>
      <c r="C84" s="200"/>
      <c r="D84" s="200"/>
      <c r="E84" s="200"/>
      <c r="F84" s="200"/>
      <c r="G84" s="199"/>
      <c r="H84" s="199"/>
      <c r="I84" s="199"/>
      <c r="J84" s="199"/>
      <c r="K84" s="199"/>
      <c r="L84" s="199"/>
      <c r="M84" s="199"/>
      <c r="N84" s="199"/>
      <c r="O84" s="199"/>
      <c r="P84" s="199"/>
      <c r="Q84" s="199"/>
      <c r="R84" s="199"/>
      <c r="S84" s="199"/>
    </row>
    <row r="85" spans="1:19" x14ac:dyDescent="0.25">
      <c r="A85" s="200"/>
      <c r="B85" s="200"/>
      <c r="C85" s="200"/>
      <c r="D85" s="200"/>
      <c r="E85" s="200"/>
      <c r="F85" s="200"/>
      <c r="G85" s="199"/>
      <c r="H85" s="199"/>
      <c r="I85" s="199"/>
      <c r="J85" s="199"/>
      <c r="K85" s="199"/>
      <c r="L85" s="199"/>
      <c r="M85" s="199"/>
      <c r="N85" s="199"/>
      <c r="O85" s="199"/>
      <c r="P85" s="199"/>
      <c r="Q85" s="199"/>
      <c r="R85" s="199"/>
      <c r="S85" s="199"/>
    </row>
    <row r="86" spans="1:19" x14ac:dyDescent="0.25">
      <c r="A86" s="200"/>
      <c r="B86" s="200"/>
      <c r="C86" s="200"/>
      <c r="D86" s="200"/>
      <c r="E86" s="200"/>
      <c r="F86" s="200"/>
      <c r="G86" s="199"/>
      <c r="H86" s="199"/>
      <c r="I86" s="199"/>
      <c r="J86" s="199"/>
      <c r="K86" s="199"/>
      <c r="L86" s="199"/>
      <c r="M86" s="199"/>
      <c r="N86" s="199"/>
      <c r="O86" s="199"/>
      <c r="P86" s="199"/>
      <c r="Q86" s="199"/>
      <c r="R86" s="199"/>
      <c r="S86" s="199"/>
    </row>
    <row r="87" spans="1:19" x14ac:dyDescent="0.25">
      <c r="A87" s="200"/>
      <c r="B87" s="200"/>
      <c r="C87" s="200"/>
      <c r="D87" s="200"/>
      <c r="E87" s="200"/>
      <c r="F87" s="200"/>
      <c r="G87" s="199"/>
      <c r="H87" s="199"/>
      <c r="I87" s="199"/>
      <c r="J87" s="199"/>
      <c r="K87" s="199"/>
      <c r="L87" s="199"/>
      <c r="M87" s="199"/>
      <c r="N87" s="199"/>
      <c r="O87" s="199"/>
      <c r="P87" s="199"/>
      <c r="Q87" s="199"/>
      <c r="R87" s="199"/>
      <c r="S87" s="199"/>
    </row>
    <row r="88" spans="1:19" x14ac:dyDescent="0.25">
      <c r="A88" s="200"/>
      <c r="B88" s="200"/>
      <c r="C88" s="200"/>
      <c r="D88" s="200"/>
      <c r="E88" s="200"/>
      <c r="F88" s="200"/>
      <c r="G88" s="199"/>
      <c r="H88" s="199"/>
      <c r="I88" s="199"/>
      <c r="J88" s="199"/>
      <c r="K88" s="199"/>
      <c r="L88" s="199"/>
      <c r="M88" s="199"/>
      <c r="N88" s="199"/>
      <c r="O88" s="199"/>
      <c r="P88" s="199"/>
      <c r="Q88" s="199"/>
      <c r="R88" s="199"/>
      <c r="S88" s="199"/>
    </row>
    <row r="89" spans="1:19" x14ac:dyDescent="0.25">
      <c r="A89" s="200"/>
      <c r="B89" s="200"/>
      <c r="C89" s="200"/>
      <c r="D89" s="200"/>
      <c r="E89" s="200"/>
      <c r="F89" s="200"/>
      <c r="G89" s="199"/>
      <c r="H89" s="199"/>
      <c r="I89" s="199"/>
      <c r="J89" s="199"/>
      <c r="K89" s="199"/>
      <c r="L89" s="199"/>
      <c r="M89" s="199"/>
      <c r="N89" s="199"/>
      <c r="O89" s="199"/>
      <c r="P89" s="199"/>
      <c r="Q89" s="199"/>
      <c r="R89" s="199"/>
      <c r="S89" s="199"/>
    </row>
    <row r="90" spans="1:19" x14ac:dyDescent="0.25">
      <c r="A90" s="200"/>
      <c r="B90" s="200"/>
      <c r="C90" s="200"/>
      <c r="D90" s="200"/>
      <c r="E90" s="200"/>
      <c r="F90" s="200"/>
      <c r="G90" s="199"/>
      <c r="H90" s="199"/>
      <c r="I90" s="199"/>
      <c r="J90" s="199"/>
      <c r="K90" s="199"/>
      <c r="L90" s="199"/>
      <c r="M90" s="199"/>
      <c r="N90" s="199"/>
      <c r="O90" s="199"/>
      <c r="P90" s="199"/>
      <c r="Q90" s="199"/>
      <c r="R90" s="199"/>
      <c r="S90" s="199"/>
    </row>
    <row r="91" spans="1:19" x14ac:dyDescent="0.25">
      <c r="A91" s="200"/>
      <c r="B91" s="200"/>
      <c r="C91" s="200"/>
      <c r="D91" s="200"/>
      <c r="E91" s="200"/>
      <c r="F91" s="200"/>
      <c r="G91" s="199"/>
      <c r="H91" s="199"/>
      <c r="I91" s="199"/>
      <c r="J91" s="199"/>
      <c r="K91" s="199"/>
      <c r="L91" s="199"/>
      <c r="M91" s="199"/>
      <c r="N91" s="199"/>
      <c r="O91" s="199"/>
      <c r="P91" s="199"/>
      <c r="Q91" s="199"/>
      <c r="R91" s="199"/>
      <c r="S91" s="199"/>
    </row>
    <row r="92" spans="1:19" x14ac:dyDescent="0.25">
      <c r="A92" s="200"/>
    </row>
    <row r="93" spans="1:19" x14ac:dyDescent="0.25">
      <c r="A93" s="200"/>
    </row>
    <row r="94" spans="1:19" x14ac:dyDescent="0.25">
      <c r="A94" s="200"/>
    </row>
  </sheetData>
  <sheetProtection algorithmName="SHA-512" hashValue="p4PeX8VWMepViJaBPh5sHicJMHmGMG/WXHta9zvRand52yT8tL/X5PMvTPxtX2Mw5e/7Q9oZ3uyw9eRuNIeMtA==" saltValue="HgalBVwcqbXpbjsd4TpnjQ==" spinCount="100000" sheet="1" objects="1" scenarios="1"/>
  <mergeCells count="3">
    <mergeCell ref="B2:G2"/>
    <mergeCell ref="H2:M2"/>
    <mergeCell ref="N2:S2"/>
  </mergeCells>
  <conditionalFormatting sqref="B4:V77">
    <cfRule type="beginsWith" dxfId="26" priority="1" operator="beginsWith" text="0">
      <formula>LEFT(B4,LEN("0"))="0"</formula>
    </cfRule>
  </conditionalFormatting>
  <dataValidations count="2">
    <dataValidation type="list" allowBlank="1" showInputMessage="1" showErrorMessage="1" sqref="B67:B70" xr:uid="{0F8870A3-AF10-4628-9FB6-B0055AF9C03B}">
      <formula1>"Heure,Nb de visite"</formula1>
    </dataValidation>
    <dataValidation type="list" allowBlank="1" showInputMessage="1" showErrorMessage="1" sqref="H67:H70 N67:N70" xr:uid="{21476571-847A-4BA6-9E36-433AE1EF4746}">
      <formula1>"Heure,Nb d'intervention"</formula1>
    </dataValidation>
  </dataValidations>
  <printOptions horizontalCentered="1" verticalCentered="1"/>
  <pageMargins left="0.31496062992125984" right="0.51181102362204722" top="0.78740157480314965" bottom="0.55118110236220474" header="0.19685039370078741" footer="0.31496062992125984"/>
  <pageSetup paperSize="9" scale="33" orientation="landscape" horizontalDpi="300" verticalDpi="4294967295" r:id="rId1"/>
  <headerFooter>
    <oddHeader>&amp;L&amp;G</oddHeader>
    <oddFooter>&amp;L&amp;F - &amp;A&amp;R&amp;D</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1DD63-3D77-41F3-B136-D45AD47AF575}">
  <sheetPr>
    <pageSetUpPr fitToPage="1"/>
  </sheetPr>
  <dimension ref="A1:IV64"/>
  <sheetViews>
    <sheetView workbookViewId="0">
      <selection activeCell="B10" sqref="B10:F10"/>
    </sheetView>
  </sheetViews>
  <sheetFormatPr baseColWidth="10" defaultColWidth="26.5703125" defaultRowHeight="15" x14ac:dyDescent="0.25"/>
  <cols>
    <col min="1" max="1" width="45.5703125" style="7" customWidth="1"/>
    <col min="2" max="3" width="25.5703125" style="7" customWidth="1"/>
    <col min="4" max="4" width="25.5703125" style="8" customWidth="1"/>
    <col min="5" max="5" width="25.5703125" style="7" customWidth="1"/>
    <col min="6" max="256" width="26.5703125" style="7"/>
    <col min="257" max="261" width="43.85546875" style="7" customWidth="1"/>
    <col min="262" max="512" width="26.5703125" style="7"/>
    <col min="513" max="517" width="43.85546875" style="7" customWidth="1"/>
    <col min="518" max="768" width="26.5703125" style="7"/>
    <col min="769" max="773" width="43.85546875" style="7" customWidth="1"/>
    <col min="774" max="1024" width="26.5703125" style="7"/>
    <col min="1025" max="1029" width="43.85546875" style="7" customWidth="1"/>
    <col min="1030" max="1280" width="26.5703125" style="7"/>
    <col min="1281" max="1285" width="43.85546875" style="7" customWidth="1"/>
    <col min="1286" max="1536" width="26.5703125" style="7"/>
    <col min="1537" max="1541" width="43.85546875" style="7" customWidth="1"/>
    <col min="1542" max="1792" width="26.5703125" style="7"/>
    <col min="1793" max="1797" width="43.85546875" style="7" customWidth="1"/>
    <col min="1798" max="2048" width="26.5703125" style="7"/>
    <col min="2049" max="2053" width="43.85546875" style="7" customWidth="1"/>
    <col min="2054" max="2304" width="26.5703125" style="7"/>
    <col min="2305" max="2309" width="43.85546875" style="7" customWidth="1"/>
    <col min="2310" max="2560" width="26.5703125" style="7"/>
    <col min="2561" max="2565" width="43.85546875" style="7" customWidth="1"/>
    <col min="2566" max="2816" width="26.5703125" style="7"/>
    <col min="2817" max="2821" width="43.85546875" style="7" customWidth="1"/>
    <col min="2822" max="3072" width="26.5703125" style="7"/>
    <col min="3073" max="3077" width="43.85546875" style="7" customWidth="1"/>
    <col min="3078" max="3328" width="26.5703125" style="7"/>
    <col min="3329" max="3333" width="43.85546875" style="7" customWidth="1"/>
    <col min="3334" max="3584" width="26.5703125" style="7"/>
    <col min="3585" max="3589" width="43.85546875" style="7" customWidth="1"/>
    <col min="3590" max="3840" width="26.5703125" style="7"/>
    <col min="3841" max="3845" width="43.85546875" style="7" customWidth="1"/>
    <col min="3846" max="4096" width="26.5703125" style="7"/>
    <col min="4097" max="4101" width="43.85546875" style="7" customWidth="1"/>
    <col min="4102" max="4352" width="26.5703125" style="7"/>
    <col min="4353" max="4357" width="43.85546875" style="7" customWidth="1"/>
    <col min="4358" max="4608" width="26.5703125" style="7"/>
    <col min="4609" max="4613" width="43.85546875" style="7" customWidth="1"/>
    <col min="4614" max="4864" width="26.5703125" style="7"/>
    <col min="4865" max="4869" width="43.85546875" style="7" customWidth="1"/>
    <col min="4870" max="5120" width="26.5703125" style="7"/>
    <col min="5121" max="5125" width="43.85546875" style="7" customWidth="1"/>
    <col min="5126" max="5376" width="26.5703125" style="7"/>
    <col min="5377" max="5381" width="43.85546875" style="7" customWidth="1"/>
    <col min="5382" max="5632" width="26.5703125" style="7"/>
    <col min="5633" max="5637" width="43.85546875" style="7" customWidth="1"/>
    <col min="5638" max="5888" width="26.5703125" style="7"/>
    <col min="5889" max="5893" width="43.85546875" style="7" customWidth="1"/>
    <col min="5894" max="6144" width="26.5703125" style="7"/>
    <col min="6145" max="6149" width="43.85546875" style="7" customWidth="1"/>
    <col min="6150" max="6400" width="26.5703125" style="7"/>
    <col min="6401" max="6405" width="43.85546875" style="7" customWidth="1"/>
    <col min="6406" max="6656" width="26.5703125" style="7"/>
    <col min="6657" max="6661" width="43.85546875" style="7" customWidth="1"/>
    <col min="6662" max="6912" width="26.5703125" style="7"/>
    <col min="6913" max="6917" width="43.85546875" style="7" customWidth="1"/>
    <col min="6918" max="7168" width="26.5703125" style="7"/>
    <col min="7169" max="7173" width="43.85546875" style="7" customWidth="1"/>
    <col min="7174" max="7424" width="26.5703125" style="7"/>
    <col min="7425" max="7429" width="43.85546875" style="7" customWidth="1"/>
    <col min="7430" max="7680" width="26.5703125" style="7"/>
    <col min="7681" max="7685" width="43.85546875" style="7" customWidth="1"/>
    <col min="7686" max="7936" width="26.5703125" style="7"/>
    <col min="7937" max="7941" width="43.85546875" style="7" customWidth="1"/>
    <col min="7942" max="8192" width="26.5703125" style="7"/>
    <col min="8193" max="8197" width="43.85546875" style="7" customWidth="1"/>
    <col min="8198" max="8448" width="26.5703125" style="7"/>
    <col min="8449" max="8453" width="43.85546875" style="7" customWidth="1"/>
    <col min="8454" max="8704" width="26.5703125" style="7"/>
    <col min="8705" max="8709" width="43.85546875" style="7" customWidth="1"/>
    <col min="8710" max="8960" width="26.5703125" style="7"/>
    <col min="8961" max="8965" width="43.85546875" style="7" customWidth="1"/>
    <col min="8966" max="9216" width="26.5703125" style="7"/>
    <col min="9217" max="9221" width="43.85546875" style="7" customWidth="1"/>
    <col min="9222" max="9472" width="26.5703125" style="7"/>
    <col min="9473" max="9477" width="43.85546875" style="7" customWidth="1"/>
    <col min="9478" max="9728" width="26.5703125" style="7"/>
    <col min="9729" max="9733" width="43.85546875" style="7" customWidth="1"/>
    <col min="9734" max="9984" width="26.5703125" style="7"/>
    <col min="9985" max="9989" width="43.85546875" style="7" customWidth="1"/>
    <col min="9990" max="10240" width="26.5703125" style="7"/>
    <col min="10241" max="10245" width="43.85546875" style="7" customWidth="1"/>
    <col min="10246" max="10496" width="26.5703125" style="7"/>
    <col min="10497" max="10501" width="43.85546875" style="7" customWidth="1"/>
    <col min="10502" max="10752" width="26.5703125" style="7"/>
    <col min="10753" max="10757" width="43.85546875" style="7" customWidth="1"/>
    <col min="10758" max="11008" width="26.5703125" style="7"/>
    <col min="11009" max="11013" width="43.85546875" style="7" customWidth="1"/>
    <col min="11014" max="11264" width="26.5703125" style="7"/>
    <col min="11265" max="11269" width="43.85546875" style="7" customWidth="1"/>
    <col min="11270" max="11520" width="26.5703125" style="7"/>
    <col min="11521" max="11525" width="43.85546875" style="7" customWidth="1"/>
    <col min="11526" max="11776" width="26.5703125" style="7"/>
    <col min="11777" max="11781" width="43.85546875" style="7" customWidth="1"/>
    <col min="11782" max="12032" width="26.5703125" style="7"/>
    <col min="12033" max="12037" width="43.85546875" style="7" customWidth="1"/>
    <col min="12038" max="12288" width="26.5703125" style="7"/>
    <col min="12289" max="12293" width="43.85546875" style="7" customWidth="1"/>
    <col min="12294" max="12544" width="26.5703125" style="7"/>
    <col min="12545" max="12549" width="43.85546875" style="7" customWidth="1"/>
    <col min="12550" max="12800" width="26.5703125" style="7"/>
    <col min="12801" max="12805" width="43.85546875" style="7" customWidth="1"/>
    <col min="12806" max="13056" width="26.5703125" style="7"/>
    <col min="13057" max="13061" width="43.85546875" style="7" customWidth="1"/>
    <col min="13062" max="13312" width="26.5703125" style="7"/>
    <col min="13313" max="13317" width="43.85546875" style="7" customWidth="1"/>
    <col min="13318" max="13568" width="26.5703125" style="7"/>
    <col min="13569" max="13573" width="43.85546875" style="7" customWidth="1"/>
    <col min="13574" max="13824" width="26.5703125" style="7"/>
    <col min="13825" max="13829" width="43.85546875" style="7" customWidth="1"/>
    <col min="13830" max="14080" width="26.5703125" style="7"/>
    <col min="14081" max="14085" width="43.85546875" style="7" customWidth="1"/>
    <col min="14086" max="14336" width="26.5703125" style="7"/>
    <col min="14337" max="14341" width="43.85546875" style="7" customWidth="1"/>
    <col min="14342" max="14592" width="26.5703125" style="7"/>
    <col min="14593" max="14597" width="43.85546875" style="7" customWidth="1"/>
    <col min="14598" max="14848" width="26.5703125" style="7"/>
    <col min="14849" max="14853" width="43.85546875" style="7" customWidth="1"/>
    <col min="14854" max="15104" width="26.5703125" style="7"/>
    <col min="15105" max="15109" width="43.85546875" style="7" customWidth="1"/>
    <col min="15110" max="15360" width="26.5703125" style="7"/>
    <col min="15361" max="15365" width="43.85546875" style="7" customWidth="1"/>
    <col min="15366" max="15616" width="26.5703125" style="7"/>
    <col min="15617" max="15621" width="43.85546875" style="7" customWidth="1"/>
    <col min="15622" max="15872" width="26.5703125" style="7"/>
    <col min="15873" max="15877" width="43.85546875" style="7" customWidth="1"/>
    <col min="15878" max="16128" width="26.5703125" style="7"/>
    <col min="16129" max="16133" width="43.85546875" style="7" customWidth="1"/>
    <col min="16134" max="16384" width="26.5703125" style="7"/>
  </cols>
  <sheetData>
    <row r="1" spans="1:256" customFormat="1" x14ac:dyDescent="0.25">
      <c r="A1" s="292" t="s">
        <v>103</v>
      </c>
      <c r="B1" s="293"/>
      <c r="C1" s="293"/>
      <c r="D1" s="293"/>
      <c r="E1" s="294"/>
    </row>
    <row r="2" spans="1:256" x14ac:dyDescent="0.25">
      <c r="A2" s="300" t="s">
        <v>104</v>
      </c>
      <c r="B2" s="300"/>
      <c r="C2" s="300"/>
      <c r="D2" s="300"/>
      <c r="E2" s="300"/>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spans="1:256" x14ac:dyDescent="0.25">
      <c r="A3" s="301" t="s">
        <v>105</v>
      </c>
      <c r="B3" s="301"/>
      <c r="C3" s="301"/>
      <c r="D3" s="301"/>
      <c r="E3" s="301"/>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spans="1:256" x14ac:dyDescent="0.25">
      <c r="A4" s="8"/>
      <c r="D4" s="7"/>
    </row>
    <row r="5" spans="1:256" ht="107.1" customHeight="1" x14ac:dyDescent="0.25">
      <c r="A5" s="291" t="s">
        <v>106</v>
      </c>
      <c r="B5" s="291"/>
      <c r="C5" s="291"/>
      <c r="D5" s="291"/>
      <c r="E5" s="291"/>
    </row>
    <row r="6" spans="1:256" x14ac:dyDescent="0.25">
      <c r="A6" s="8"/>
      <c r="D6" s="7"/>
    </row>
    <row r="7" spans="1:256" ht="18" customHeight="1" x14ac:dyDescent="0.25">
      <c r="A7" s="8" t="s">
        <v>107</v>
      </c>
      <c r="D7" s="7"/>
    </row>
    <row r="8" spans="1:256" x14ac:dyDescent="0.25">
      <c r="A8" s="9"/>
      <c r="D8" s="7"/>
    </row>
    <row r="9" spans="1:256" customFormat="1" x14ac:dyDescent="0.25">
      <c r="A9" s="292" t="s">
        <v>108</v>
      </c>
      <c r="B9" s="293"/>
      <c r="C9" s="293"/>
      <c r="D9" s="293"/>
      <c r="E9" s="294"/>
    </row>
    <row r="10" spans="1:256" x14ac:dyDescent="0.25">
      <c r="A10" s="295"/>
      <c r="B10" s="295"/>
      <c r="C10" s="295"/>
      <c r="D10" s="295"/>
      <c r="E10" s="295"/>
    </row>
    <row r="11" spans="1:256" ht="60" customHeight="1" x14ac:dyDescent="0.25">
      <c r="A11" s="296" t="s">
        <v>109</v>
      </c>
      <c r="B11" s="296"/>
      <c r="C11" s="296"/>
      <c r="D11" s="296"/>
      <c r="E11" s="296"/>
    </row>
    <row r="12" spans="1:256" x14ac:dyDescent="0.25">
      <c r="A12" s="297"/>
      <c r="B12" s="297"/>
      <c r="C12" s="297"/>
      <c r="D12" s="10"/>
      <c r="E12" s="10"/>
    </row>
    <row r="13" spans="1:256" x14ac:dyDescent="0.25">
      <c r="A13" s="298" t="s">
        <v>110</v>
      </c>
      <c r="B13" s="298" t="s">
        <v>111</v>
      </c>
      <c r="C13" s="18" t="s">
        <v>112</v>
      </c>
      <c r="D13" s="18" t="s">
        <v>113</v>
      </c>
      <c r="E13" s="18" t="s">
        <v>113</v>
      </c>
    </row>
    <row r="14" spans="1:256" x14ac:dyDescent="0.25">
      <c r="A14" s="299"/>
      <c r="B14" s="299"/>
      <c r="C14" s="19" t="s">
        <v>114</v>
      </c>
      <c r="D14" s="19" t="s">
        <v>115</v>
      </c>
      <c r="E14" s="19" t="s">
        <v>116</v>
      </c>
    </row>
    <row r="15" spans="1:256" x14ac:dyDescent="0.25">
      <c r="A15" s="21" t="s">
        <v>117</v>
      </c>
      <c r="B15" s="12"/>
      <c r="C15" s="87"/>
      <c r="D15" s="87"/>
      <c r="E15" s="87"/>
      <c r="F15" s="98"/>
    </row>
    <row r="16" spans="1:256" x14ac:dyDescent="0.25">
      <c r="A16" s="21" t="s">
        <v>118</v>
      </c>
      <c r="B16" s="12"/>
      <c r="C16" s="67"/>
      <c r="D16" s="67"/>
      <c r="E16" s="67"/>
      <c r="F16" s="98"/>
    </row>
    <row r="17" spans="1:6" ht="15.75" thickBot="1" x14ac:dyDescent="0.3">
      <c r="A17" s="21" t="s">
        <v>119</v>
      </c>
      <c r="B17" s="12"/>
      <c r="C17" s="67"/>
      <c r="D17" s="67"/>
      <c r="E17" s="67"/>
      <c r="F17" s="98"/>
    </row>
    <row r="18" spans="1:6" ht="15.75" thickBot="1" x14ac:dyDescent="0.3">
      <c r="A18" s="21" t="s">
        <v>120</v>
      </c>
      <c r="B18" s="12"/>
      <c r="C18" s="67"/>
      <c r="D18" s="67"/>
      <c r="E18" s="67"/>
      <c r="F18" s="98"/>
    </row>
    <row r="19" spans="1:6" ht="15.75" thickBot="1" x14ac:dyDescent="0.3">
      <c r="A19" s="21" t="s">
        <v>121</v>
      </c>
      <c r="B19" s="12"/>
      <c r="C19" s="67"/>
      <c r="D19" s="67"/>
      <c r="E19" s="67"/>
      <c r="F19" s="98"/>
    </row>
    <row r="20" spans="1:6" ht="15.75" thickBot="1" x14ac:dyDescent="0.3">
      <c r="A20" s="21" t="s">
        <v>122</v>
      </c>
      <c r="B20" s="12"/>
      <c r="C20" s="67"/>
      <c r="D20" s="67"/>
      <c r="E20" s="67"/>
      <c r="F20" s="98"/>
    </row>
    <row r="21" spans="1:6" ht="25.5" thickBot="1" x14ac:dyDescent="0.3">
      <c r="A21" s="21" t="s">
        <v>123</v>
      </c>
      <c r="B21" s="12"/>
      <c r="C21" s="67"/>
      <c r="D21" s="67"/>
      <c r="E21" s="67"/>
      <c r="F21" s="98"/>
    </row>
    <row r="22" spans="1:6" ht="15.75" thickBot="1" x14ac:dyDescent="0.3">
      <c r="A22" s="21" t="s">
        <v>124</v>
      </c>
      <c r="B22" s="12"/>
      <c r="C22" s="67"/>
      <c r="D22" s="67"/>
      <c r="E22" s="67"/>
      <c r="F22" s="98"/>
    </row>
    <row r="23" spans="1:6" ht="15.75" thickBot="1" x14ac:dyDescent="0.3">
      <c r="A23" s="21" t="s">
        <v>125</v>
      </c>
      <c r="B23" s="12"/>
      <c r="C23" s="67"/>
      <c r="D23" s="67"/>
      <c r="E23" s="67"/>
      <c r="F23" s="98"/>
    </row>
    <row r="24" spans="1:6" ht="15.75" thickBot="1" x14ac:dyDescent="0.3">
      <c r="A24" s="21" t="s">
        <v>126</v>
      </c>
      <c r="B24" s="12"/>
      <c r="C24" s="67"/>
      <c r="D24" s="67"/>
      <c r="E24" s="67"/>
      <c r="F24" s="98"/>
    </row>
    <row r="25" spans="1:6" ht="15.75" thickBot="1" x14ac:dyDescent="0.3">
      <c r="A25" s="21" t="s">
        <v>127</v>
      </c>
      <c r="B25" s="12"/>
      <c r="C25" s="67"/>
      <c r="D25" s="67"/>
      <c r="E25" s="67"/>
      <c r="F25" s="98"/>
    </row>
    <row r="26" spans="1:6" ht="15.75" thickBot="1" x14ac:dyDescent="0.3">
      <c r="A26" s="21" t="s">
        <v>128</v>
      </c>
      <c r="B26" s="12"/>
      <c r="C26" s="67"/>
      <c r="D26" s="67"/>
      <c r="E26" s="67"/>
      <c r="F26" s="98"/>
    </row>
    <row r="27" spans="1:6" ht="15.75" thickBot="1" x14ac:dyDescent="0.3">
      <c r="A27" s="21" t="s">
        <v>129</v>
      </c>
      <c r="B27" s="12"/>
      <c r="C27" s="67"/>
      <c r="D27" s="67"/>
      <c r="E27" s="67"/>
      <c r="F27" s="98"/>
    </row>
    <row r="28" spans="1:6" ht="15.75" thickBot="1" x14ac:dyDescent="0.3">
      <c r="A28" s="21" t="s">
        <v>130</v>
      </c>
      <c r="B28" s="12"/>
      <c r="C28" s="67"/>
      <c r="D28" s="67"/>
      <c r="E28" s="67"/>
      <c r="F28" s="98"/>
    </row>
    <row r="29" spans="1:6" ht="15.75" thickBot="1" x14ac:dyDescent="0.3">
      <c r="A29" s="21" t="s">
        <v>131</v>
      </c>
      <c r="B29" s="12"/>
      <c r="C29" s="67"/>
      <c r="D29" s="67"/>
      <c r="E29" s="67"/>
    </row>
    <row r="30" spans="1:6" ht="15.75" thickBot="1" x14ac:dyDescent="0.3">
      <c r="A30" s="88" t="s">
        <v>131</v>
      </c>
      <c r="B30" s="89"/>
      <c r="C30" s="87"/>
      <c r="D30" s="87"/>
      <c r="E30" s="87"/>
    </row>
    <row r="31" spans="1:6" x14ac:dyDescent="0.25">
      <c r="A31" s="23" t="s">
        <v>132</v>
      </c>
      <c r="B31" s="13"/>
      <c r="C31" s="10"/>
      <c r="D31" s="10"/>
      <c r="E31" s="10"/>
    </row>
    <row r="33" spans="1:5" ht="14.1" customHeight="1" x14ac:dyDescent="0.25">
      <c r="A33" s="292" t="s">
        <v>133</v>
      </c>
      <c r="B33" s="293"/>
      <c r="C33" s="293"/>
      <c r="D33" s="293"/>
      <c r="E33" s="294"/>
    </row>
    <row r="34" spans="1:5" x14ac:dyDescent="0.25">
      <c r="A34" s="9"/>
      <c r="B34" s="14"/>
      <c r="D34" s="7"/>
    </row>
    <row r="35" spans="1:5" ht="17.45" customHeight="1" x14ac:dyDescent="0.25">
      <c r="A35" s="291" t="s">
        <v>134</v>
      </c>
      <c r="B35" s="291"/>
      <c r="C35" s="291"/>
      <c r="D35" s="291"/>
      <c r="E35" s="291"/>
    </row>
    <row r="36" spans="1:5" ht="15.75" thickBot="1" x14ac:dyDescent="0.3">
      <c r="A36" s="17"/>
      <c r="B36" s="19" t="s">
        <v>135</v>
      </c>
      <c r="C36" s="11"/>
      <c r="D36" s="15"/>
    </row>
    <row r="37" spans="1:5" x14ac:dyDescent="0.25">
      <c r="A37" s="29" t="s">
        <v>136</v>
      </c>
      <c r="B37" s="96"/>
      <c r="C37" s="16"/>
      <c r="D37" s="15"/>
    </row>
    <row r="38" spans="1:5" x14ac:dyDescent="0.25">
      <c r="A38" s="29" t="s">
        <v>137</v>
      </c>
      <c r="B38" s="96"/>
      <c r="C38" s="16"/>
      <c r="D38" s="15"/>
    </row>
    <row r="39" spans="1:5" x14ac:dyDescent="0.25">
      <c r="A39" s="91" t="s">
        <v>138</v>
      </c>
      <c r="B39" s="97"/>
      <c r="C39" s="11"/>
      <c r="D39" s="15"/>
    </row>
    <row r="40" spans="1:5" x14ac:dyDescent="0.25">
      <c r="A40" s="9"/>
      <c r="B40" s="14"/>
      <c r="D40" s="7"/>
    </row>
    <row r="41" spans="1:5" ht="17.45" customHeight="1" x14ac:dyDescent="0.25">
      <c r="A41" s="291" t="s">
        <v>139</v>
      </c>
      <c r="B41" s="291"/>
      <c r="C41" s="291"/>
      <c r="D41" s="291"/>
      <c r="E41" s="291"/>
    </row>
    <row r="42" spans="1:5" ht="18.600000000000001" customHeight="1" x14ac:dyDescent="0.25">
      <c r="A42" s="291" t="s">
        <v>140</v>
      </c>
      <c r="B42" s="291"/>
      <c r="C42" s="291"/>
      <c r="D42" s="291"/>
      <c r="E42" s="291"/>
    </row>
    <row r="44" spans="1:5" ht="14.1" customHeight="1" x14ac:dyDescent="0.25">
      <c r="A44" s="292" t="s">
        <v>141</v>
      </c>
      <c r="B44" s="293"/>
      <c r="C44" s="293"/>
      <c r="D44" s="293"/>
      <c r="E44" s="294"/>
    </row>
    <row r="45" spans="1:5" x14ac:dyDescent="0.25">
      <c r="A45" s="9"/>
      <c r="B45" s="14"/>
      <c r="D45" s="7"/>
    </row>
    <row r="46" spans="1:5" ht="15.75" thickBot="1" x14ac:dyDescent="0.3">
      <c r="A46" s="90"/>
      <c r="B46" s="86" t="s">
        <v>142</v>
      </c>
      <c r="C46" s="11"/>
      <c r="D46" s="15"/>
    </row>
    <row r="47" spans="1:5" x14ac:dyDescent="0.25">
      <c r="A47" s="29" t="s">
        <v>143</v>
      </c>
      <c r="B47" s="67"/>
      <c r="C47" s="16"/>
      <c r="D47" s="15"/>
    </row>
    <row r="48" spans="1:5" x14ac:dyDescent="0.25">
      <c r="A48" s="8"/>
      <c r="D48" s="7"/>
    </row>
    <row r="49" spans="1:5" ht="14.1" customHeight="1" x14ac:dyDescent="0.25">
      <c r="A49" s="292" t="s">
        <v>144</v>
      </c>
      <c r="B49" s="293"/>
      <c r="C49" s="293"/>
      <c r="D49" s="293"/>
      <c r="E49" s="294"/>
    </row>
    <row r="50" spans="1:5" x14ac:dyDescent="0.25">
      <c r="A50" s="9"/>
      <c r="B50" s="14"/>
      <c r="D50" s="7"/>
    </row>
    <row r="51" spans="1:5" ht="45.6" customHeight="1" x14ac:dyDescent="0.25">
      <c r="A51" s="291" t="s">
        <v>145</v>
      </c>
      <c r="B51" s="291"/>
      <c r="C51" s="291"/>
      <c r="D51" s="291"/>
      <c r="E51" s="291"/>
    </row>
    <row r="52" spans="1:5" x14ac:dyDescent="0.25">
      <c r="A52" s="14"/>
      <c r="B52" s="14"/>
      <c r="D52" s="7"/>
    </row>
    <row r="53" spans="1:5" ht="15.75" thickBot="1" x14ac:dyDescent="0.3">
      <c r="A53" s="17" t="s">
        <v>146</v>
      </c>
      <c r="B53" s="19" t="s">
        <v>147</v>
      </c>
      <c r="D53" s="7"/>
    </row>
    <row r="54" spans="1:5" x14ac:dyDescent="0.25">
      <c r="A54" s="29" t="s">
        <v>148</v>
      </c>
      <c r="B54" s="66"/>
      <c r="D54" s="7"/>
    </row>
    <row r="55" spans="1:5" x14ac:dyDescent="0.25">
      <c r="A55" s="29" t="s">
        <v>149</v>
      </c>
      <c r="B55" s="66"/>
      <c r="D55" s="7"/>
    </row>
    <row r="56" spans="1:5" x14ac:dyDescent="0.25">
      <c r="A56" s="91" t="s">
        <v>150</v>
      </c>
      <c r="B56" s="92"/>
      <c r="D56" s="7"/>
    </row>
    <row r="58" spans="1:5" ht="14.1" customHeight="1" x14ac:dyDescent="0.25">
      <c r="A58" s="292" t="s">
        <v>151</v>
      </c>
      <c r="B58" s="293"/>
      <c r="C58" s="293"/>
      <c r="D58" s="293"/>
      <c r="E58" s="294"/>
    </row>
    <row r="59" spans="1:5" ht="20.100000000000001" customHeight="1" x14ac:dyDescent="0.25">
      <c r="A59" s="290" t="s">
        <v>152</v>
      </c>
      <c r="B59" s="290"/>
      <c r="C59" s="290"/>
      <c r="D59" s="290"/>
      <c r="E59" s="290"/>
    </row>
    <row r="60" spans="1:5" x14ac:dyDescent="0.25">
      <c r="A60" s="14"/>
      <c r="B60" s="14"/>
      <c r="D60" s="7"/>
    </row>
    <row r="61" spans="1:5" ht="15.75" thickBot="1" x14ac:dyDescent="0.3">
      <c r="A61" s="20" t="s">
        <v>153</v>
      </c>
      <c r="B61" s="19" t="s">
        <v>147</v>
      </c>
      <c r="D61" s="7"/>
    </row>
    <row r="62" spans="1:5" x14ac:dyDescent="0.25">
      <c r="A62" s="29" t="s">
        <v>154</v>
      </c>
      <c r="B62" s="66"/>
      <c r="D62" s="7"/>
    </row>
    <row r="63" spans="1:5" x14ac:dyDescent="0.25">
      <c r="A63" s="29" t="s">
        <v>155</v>
      </c>
      <c r="B63" s="66"/>
      <c r="D63" s="7"/>
    </row>
    <row r="64" spans="1:5" x14ac:dyDescent="0.25">
      <c r="A64" s="91" t="s">
        <v>150</v>
      </c>
      <c r="B64" s="92"/>
      <c r="D64" s="7"/>
    </row>
  </sheetData>
  <mergeCells count="19">
    <mergeCell ref="A1:E1"/>
    <mergeCell ref="A13:A14"/>
    <mergeCell ref="B13:B14"/>
    <mergeCell ref="A58:E58"/>
    <mergeCell ref="A35:E35"/>
    <mergeCell ref="A2:E2"/>
    <mergeCell ref="A3:E3"/>
    <mergeCell ref="A5:E5"/>
    <mergeCell ref="A9:E9"/>
    <mergeCell ref="A59:E59"/>
    <mergeCell ref="A42:E42"/>
    <mergeCell ref="A49:E49"/>
    <mergeCell ref="A51:E51"/>
    <mergeCell ref="A10:E10"/>
    <mergeCell ref="A11:E11"/>
    <mergeCell ref="A12:C12"/>
    <mergeCell ref="A33:E33"/>
    <mergeCell ref="A41:E41"/>
    <mergeCell ref="A44:E44"/>
  </mergeCells>
  <phoneticPr fontId="7" type="noConversion"/>
  <printOptions horizontalCentered="1"/>
  <pageMargins left="0.51181102362204722" right="0.51181102362204722" top="0.98425196850393704" bottom="0.74803149606299213" header="0.19685039370078741" footer="0.31496062992125984"/>
  <pageSetup paperSize="9" scale="63" fitToHeight="2" orientation="portrait" horizontalDpi="300" verticalDpi="4294967295" r:id="rId1"/>
  <headerFooter>
    <oddHeader>&amp;L&amp;G</oddHeader>
    <oddFooter>&amp;L&amp;F - &amp;A&amp;R&amp;D</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4164F-6C6D-4675-A999-704D201BF7F4}">
  <sheetPr>
    <pageSetUpPr fitToPage="1"/>
  </sheetPr>
  <dimension ref="A1:E116"/>
  <sheetViews>
    <sheetView zoomScaleNormal="100" workbookViewId="0">
      <selection activeCell="C18" sqref="C18"/>
    </sheetView>
  </sheetViews>
  <sheetFormatPr baseColWidth="10" defaultColWidth="10.85546875" defaultRowHeight="15" x14ac:dyDescent="0.25"/>
  <cols>
    <col min="1" max="1" width="6.42578125" style="26" bestFit="1" customWidth="1"/>
    <col min="2" max="2" width="113.140625" style="27" customWidth="1"/>
    <col min="3" max="3" width="8.5703125" style="26" customWidth="1"/>
    <col min="4" max="5" width="13.85546875" customWidth="1"/>
  </cols>
  <sheetData>
    <row r="1" spans="1:5" ht="15" customHeight="1" x14ac:dyDescent="0.25">
      <c r="A1" s="302" t="s">
        <v>156</v>
      </c>
      <c r="B1" s="303"/>
      <c r="C1" s="303"/>
      <c r="D1" s="303"/>
      <c r="E1" s="303"/>
    </row>
    <row r="2" spans="1:5" ht="42" customHeight="1" x14ac:dyDescent="0.25">
      <c r="A2" s="304" t="s">
        <v>335</v>
      </c>
      <c r="B2" s="304"/>
      <c r="C2" s="304"/>
      <c r="D2" s="304"/>
      <c r="E2" s="304"/>
    </row>
    <row r="3" spans="1:5" ht="45" customHeight="1" x14ac:dyDescent="0.25">
      <c r="A3" s="304" t="s">
        <v>157</v>
      </c>
      <c r="B3" s="304"/>
      <c r="C3" s="304"/>
      <c r="D3" s="304"/>
      <c r="E3" s="304"/>
    </row>
    <row r="4" spans="1:5" ht="63" customHeight="1" x14ac:dyDescent="0.25">
      <c r="A4" s="305" t="s">
        <v>158</v>
      </c>
      <c r="B4" s="305"/>
      <c r="C4" s="305"/>
      <c r="D4" s="305"/>
      <c r="E4" s="305"/>
    </row>
    <row r="5" spans="1:5" ht="32.1" customHeight="1" thickBot="1" x14ac:dyDescent="0.3">
      <c r="A5" s="1" t="s">
        <v>159</v>
      </c>
      <c r="B5" s="1" t="s">
        <v>160</v>
      </c>
      <c r="C5" s="1" t="s">
        <v>161</v>
      </c>
      <c r="D5" s="1" t="s">
        <v>162</v>
      </c>
      <c r="E5" s="1" t="s">
        <v>163</v>
      </c>
    </row>
    <row r="6" spans="1:5" ht="15.75" thickBot="1" x14ac:dyDescent="0.3">
      <c r="A6" s="57"/>
      <c r="B6" s="58" t="s">
        <v>38</v>
      </c>
      <c r="C6" s="38"/>
      <c r="D6" s="38"/>
      <c r="E6" s="38"/>
    </row>
    <row r="7" spans="1:5" ht="15.75" thickBot="1" x14ac:dyDescent="0.3">
      <c r="A7" s="56"/>
      <c r="B7" s="49" t="s">
        <v>164</v>
      </c>
      <c r="C7" s="48"/>
      <c r="D7" s="69"/>
      <c r="E7" s="70"/>
    </row>
    <row r="8" spans="1:5" x14ac:dyDescent="0.25">
      <c r="A8" s="30">
        <v>1</v>
      </c>
      <c r="B8" s="32" t="s">
        <v>166</v>
      </c>
      <c r="C8" s="31" t="s">
        <v>167</v>
      </c>
      <c r="D8" s="73"/>
      <c r="E8" s="74"/>
    </row>
    <row r="9" spans="1:5" x14ac:dyDescent="0.25">
      <c r="A9" s="30">
        <v>2</v>
      </c>
      <c r="B9" s="32" t="s">
        <v>168</v>
      </c>
      <c r="C9" s="31" t="s">
        <v>167</v>
      </c>
      <c r="D9" s="73"/>
      <c r="E9" s="74"/>
    </row>
    <row r="10" spans="1:5" x14ac:dyDescent="0.25">
      <c r="A10" s="30">
        <v>3</v>
      </c>
      <c r="B10" s="32" t="s">
        <v>169</v>
      </c>
      <c r="C10" s="31" t="s">
        <v>170</v>
      </c>
      <c r="D10" s="73"/>
      <c r="E10" s="74"/>
    </row>
    <row r="11" spans="1:5" x14ac:dyDescent="0.25">
      <c r="A11" s="30">
        <v>4</v>
      </c>
      <c r="B11" s="32" t="s">
        <v>171</v>
      </c>
      <c r="C11" s="31" t="s">
        <v>170</v>
      </c>
      <c r="D11" s="73"/>
      <c r="E11" s="74"/>
    </row>
    <row r="12" spans="1:5" ht="15.75" thickBot="1" x14ac:dyDescent="0.3">
      <c r="A12" s="46">
        <v>5</v>
      </c>
      <c r="B12" s="40" t="s">
        <v>172</v>
      </c>
      <c r="C12" s="47" t="s">
        <v>170</v>
      </c>
      <c r="D12" s="75"/>
      <c r="E12" s="76"/>
    </row>
    <row r="13" spans="1:5" ht="15.75" thickBot="1" x14ac:dyDescent="0.3">
      <c r="A13" s="56"/>
      <c r="B13" s="49" t="s">
        <v>173</v>
      </c>
      <c r="C13" s="48"/>
      <c r="D13" s="69"/>
      <c r="E13" s="70"/>
    </row>
    <row r="14" spans="1:5" x14ac:dyDescent="0.25">
      <c r="A14" s="35">
        <v>6</v>
      </c>
      <c r="B14" s="39" t="s">
        <v>174</v>
      </c>
      <c r="C14" s="36" t="s">
        <v>167</v>
      </c>
      <c r="D14" s="71"/>
      <c r="E14" s="72"/>
    </row>
    <row r="15" spans="1:5" x14ac:dyDescent="0.25">
      <c r="A15" s="35">
        <v>7</v>
      </c>
      <c r="B15" s="32" t="s">
        <v>175</v>
      </c>
      <c r="C15" s="31" t="s">
        <v>167</v>
      </c>
      <c r="D15" s="73"/>
      <c r="E15" s="72"/>
    </row>
    <row r="16" spans="1:5" x14ac:dyDescent="0.25">
      <c r="A16" s="35">
        <v>8</v>
      </c>
      <c r="B16" s="32" t="s">
        <v>176</v>
      </c>
      <c r="C16" s="31" t="s">
        <v>167</v>
      </c>
      <c r="D16" s="73"/>
      <c r="E16" s="72"/>
    </row>
    <row r="17" spans="1:5" x14ac:dyDescent="0.25">
      <c r="A17" s="35">
        <v>9</v>
      </c>
      <c r="B17" s="32" t="s">
        <v>177</v>
      </c>
      <c r="C17" s="31" t="s">
        <v>167</v>
      </c>
      <c r="D17" s="73"/>
      <c r="E17" s="72"/>
    </row>
    <row r="18" spans="1:5" s="2" customFormat="1" x14ac:dyDescent="0.25">
      <c r="A18" s="35">
        <v>10</v>
      </c>
      <c r="B18" s="32" t="s">
        <v>178</v>
      </c>
      <c r="C18" s="31"/>
      <c r="D18" s="77"/>
      <c r="E18" s="78"/>
    </row>
    <row r="19" spans="1:5" x14ac:dyDescent="0.25">
      <c r="A19" s="35">
        <v>11</v>
      </c>
      <c r="B19" s="32" t="s">
        <v>179</v>
      </c>
      <c r="C19" s="31" t="s">
        <v>167</v>
      </c>
      <c r="D19" s="73"/>
      <c r="E19" s="74"/>
    </row>
    <row r="20" spans="1:5" x14ac:dyDescent="0.25">
      <c r="A20" s="35">
        <v>12</v>
      </c>
      <c r="B20" s="32" t="s">
        <v>180</v>
      </c>
      <c r="C20" s="31" t="s">
        <v>167</v>
      </c>
      <c r="D20" s="73"/>
      <c r="E20" s="74"/>
    </row>
    <row r="21" spans="1:5" s="2" customFormat="1" x14ac:dyDescent="0.25">
      <c r="A21" s="35">
        <v>13</v>
      </c>
      <c r="B21" s="37" t="s">
        <v>181</v>
      </c>
      <c r="C21" s="31" t="s">
        <v>167</v>
      </c>
      <c r="D21" s="77"/>
      <c r="E21" s="78"/>
    </row>
    <row r="22" spans="1:5" s="2" customFormat="1" ht="15.75" thickBot="1" x14ac:dyDescent="0.3">
      <c r="A22" s="35">
        <v>14</v>
      </c>
      <c r="B22" s="33" t="s">
        <v>182</v>
      </c>
      <c r="C22" s="34" t="s">
        <v>167</v>
      </c>
      <c r="D22" s="77"/>
      <c r="E22" s="78"/>
    </row>
    <row r="23" spans="1:5" ht="15.75" thickBot="1" x14ac:dyDescent="0.3">
      <c r="A23" s="51"/>
      <c r="B23" s="59" t="s">
        <v>183</v>
      </c>
      <c r="C23" s="52"/>
      <c r="D23" s="79"/>
      <c r="E23" s="80"/>
    </row>
    <row r="24" spans="1:5" ht="15.75" thickBot="1" x14ac:dyDescent="0.3">
      <c r="A24" s="56"/>
      <c r="B24" s="49" t="s">
        <v>45</v>
      </c>
      <c r="C24" s="48"/>
      <c r="D24" s="69"/>
      <c r="E24" s="70"/>
    </row>
    <row r="25" spans="1:5" ht="14.25" customHeight="1" x14ac:dyDescent="0.25">
      <c r="A25" s="30">
        <v>15</v>
      </c>
      <c r="B25" s="32" t="s">
        <v>349</v>
      </c>
      <c r="C25" s="31" t="s">
        <v>165</v>
      </c>
      <c r="D25" s="73"/>
      <c r="E25" s="78"/>
    </row>
    <row r="26" spans="1:5" ht="14.25" customHeight="1" x14ac:dyDescent="0.25">
      <c r="A26" s="30">
        <v>16</v>
      </c>
      <c r="B26" s="32" t="s">
        <v>350</v>
      </c>
      <c r="C26" s="31" t="s">
        <v>165</v>
      </c>
      <c r="D26" s="73"/>
      <c r="E26" s="78"/>
    </row>
    <row r="27" spans="1:5" ht="14.25" customHeight="1" x14ac:dyDescent="0.25">
      <c r="A27" s="30">
        <v>17</v>
      </c>
      <c r="B27" s="32" t="s">
        <v>351</v>
      </c>
      <c r="C27" s="31" t="s">
        <v>165</v>
      </c>
      <c r="D27" s="73"/>
      <c r="E27" s="78"/>
    </row>
    <row r="28" spans="1:5" ht="14.25" customHeight="1" x14ac:dyDescent="0.25">
      <c r="A28" s="30">
        <v>18</v>
      </c>
      <c r="B28" s="32" t="s">
        <v>352</v>
      </c>
      <c r="C28" s="31" t="s">
        <v>165</v>
      </c>
      <c r="D28" s="73"/>
      <c r="E28" s="78"/>
    </row>
    <row r="29" spans="1:5" ht="14.25" customHeight="1" x14ac:dyDescent="0.25">
      <c r="A29" s="30">
        <v>19</v>
      </c>
      <c r="B29" s="32" t="s">
        <v>353</v>
      </c>
      <c r="C29" s="31" t="s">
        <v>165</v>
      </c>
      <c r="D29" s="73"/>
      <c r="E29" s="78"/>
    </row>
    <row r="30" spans="1:5" x14ac:dyDescent="0.25">
      <c r="A30" s="30">
        <v>20</v>
      </c>
      <c r="B30" s="32" t="s">
        <v>354</v>
      </c>
      <c r="C30" s="31" t="s">
        <v>165</v>
      </c>
      <c r="D30" s="73"/>
      <c r="E30" s="78"/>
    </row>
    <row r="31" spans="1:5" x14ac:dyDescent="0.25">
      <c r="A31" s="30">
        <v>21</v>
      </c>
      <c r="B31" s="32" t="s">
        <v>355</v>
      </c>
      <c r="C31" s="31" t="s">
        <v>165</v>
      </c>
      <c r="D31" s="73"/>
      <c r="E31" s="78"/>
    </row>
    <row r="32" spans="1:5" s="2" customFormat="1" x14ac:dyDescent="0.25">
      <c r="A32" s="30">
        <v>22</v>
      </c>
      <c r="B32" s="32" t="s">
        <v>356</v>
      </c>
      <c r="C32" s="31" t="s">
        <v>165</v>
      </c>
      <c r="D32" s="77"/>
      <c r="E32" s="78"/>
    </row>
    <row r="33" spans="1:5" s="2" customFormat="1" x14ac:dyDescent="0.25">
      <c r="A33" s="30">
        <v>23</v>
      </c>
      <c r="B33" s="32" t="s">
        <v>357</v>
      </c>
      <c r="C33" s="31" t="s">
        <v>165</v>
      </c>
      <c r="D33" s="77"/>
      <c r="E33" s="78"/>
    </row>
    <row r="34" spans="1:5" s="2" customFormat="1" x14ac:dyDescent="0.25">
      <c r="A34" s="30">
        <v>24</v>
      </c>
      <c r="B34" s="32" t="s">
        <v>358</v>
      </c>
      <c r="C34" s="31" t="s">
        <v>165</v>
      </c>
      <c r="D34" s="77"/>
      <c r="E34" s="78"/>
    </row>
    <row r="35" spans="1:5" s="2" customFormat="1" x14ac:dyDescent="0.25">
      <c r="A35" s="30">
        <v>25</v>
      </c>
      <c r="B35" s="32" t="s">
        <v>184</v>
      </c>
      <c r="C35" s="31" t="s">
        <v>165</v>
      </c>
      <c r="D35" s="77"/>
      <c r="E35" s="78"/>
    </row>
    <row r="36" spans="1:5" x14ac:dyDescent="0.25">
      <c r="A36" s="30">
        <v>26</v>
      </c>
      <c r="B36" s="32" t="s">
        <v>359</v>
      </c>
      <c r="C36" s="31" t="s">
        <v>167</v>
      </c>
      <c r="D36" s="73"/>
      <c r="E36" s="78"/>
    </row>
    <row r="37" spans="1:5" s="2" customFormat="1" x14ac:dyDescent="0.25">
      <c r="A37" s="30">
        <v>27</v>
      </c>
      <c r="B37" s="32" t="s">
        <v>360</v>
      </c>
      <c r="C37" s="31" t="s">
        <v>165</v>
      </c>
      <c r="D37" s="77"/>
      <c r="E37" s="78"/>
    </row>
    <row r="38" spans="1:5" s="2" customFormat="1" x14ac:dyDescent="0.25">
      <c r="A38" s="30">
        <v>28</v>
      </c>
      <c r="B38" s="32" t="s">
        <v>258</v>
      </c>
      <c r="C38" s="31" t="s">
        <v>165</v>
      </c>
      <c r="D38" s="77"/>
      <c r="E38" s="78"/>
    </row>
    <row r="39" spans="1:5" s="2" customFormat="1" x14ac:dyDescent="0.25">
      <c r="A39" s="30">
        <v>29</v>
      </c>
      <c r="B39" s="32" t="s">
        <v>259</v>
      </c>
      <c r="C39" s="31" t="s">
        <v>165</v>
      </c>
      <c r="D39" s="77"/>
      <c r="E39" s="78"/>
    </row>
    <row r="40" spans="1:5" s="2" customFormat="1" x14ac:dyDescent="0.25">
      <c r="A40" s="30">
        <v>30</v>
      </c>
      <c r="B40" s="32" t="s">
        <v>185</v>
      </c>
      <c r="C40" s="31" t="s">
        <v>165</v>
      </c>
      <c r="D40" s="77"/>
      <c r="E40" s="78"/>
    </row>
    <row r="41" spans="1:5" s="2" customFormat="1" x14ac:dyDescent="0.25">
      <c r="A41" s="30">
        <v>31</v>
      </c>
      <c r="B41" s="32" t="s">
        <v>260</v>
      </c>
      <c r="C41" s="31" t="s">
        <v>165</v>
      </c>
      <c r="D41" s="77"/>
      <c r="E41" s="78"/>
    </row>
    <row r="42" spans="1:5" s="2" customFormat="1" x14ac:dyDescent="0.25">
      <c r="A42" s="30">
        <v>32</v>
      </c>
      <c r="B42" s="32" t="s">
        <v>261</v>
      </c>
      <c r="C42" s="31" t="s">
        <v>165</v>
      </c>
      <c r="D42" s="77"/>
      <c r="E42" s="78"/>
    </row>
    <row r="43" spans="1:5" s="2" customFormat="1" x14ac:dyDescent="0.25">
      <c r="A43" s="30">
        <v>33</v>
      </c>
      <c r="B43" s="32" t="s">
        <v>262</v>
      </c>
      <c r="C43" s="31" t="s">
        <v>165</v>
      </c>
      <c r="D43" s="77"/>
      <c r="E43" s="78"/>
    </row>
    <row r="44" spans="1:5" s="2" customFormat="1" x14ac:dyDescent="0.25">
      <c r="A44" s="30">
        <v>34</v>
      </c>
      <c r="B44" s="32" t="s">
        <v>263</v>
      </c>
      <c r="C44" s="31" t="s">
        <v>165</v>
      </c>
      <c r="D44" s="77"/>
      <c r="E44" s="78"/>
    </row>
    <row r="45" spans="1:5" s="2" customFormat="1" x14ac:dyDescent="0.25">
      <c r="A45" s="30">
        <v>35</v>
      </c>
      <c r="B45" s="32" t="s">
        <v>361</v>
      </c>
      <c r="C45" s="31" t="s">
        <v>165</v>
      </c>
      <c r="D45" s="77"/>
      <c r="E45" s="78"/>
    </row>
    <row r="46" spans="1:5" s="2" customFormat="1" ht="30" x14ac:dyDescent="0.25">
      <c r="A46" s="30">
        <v>36</v>
      </c>
      <c r="B46" s="32" t="s">
        <v>186</v>
      </c>
      <c r="C46" s="31" t="s">
        <v>165</v>
      </c>
      <c r="D46" s="77"/>
      <c r="E46" s="78"/>
    </row>
    <row r="47" spans="1:5" s="2" customFormat="1" ht="30" x14ac:dyDescent="0.25">
      <c r="A47" s="30">
        <v>37</v>
      </c>
      <c r="B47" s="32" t="s">
        <v>187</v>
      </c>
      <c r="C47" s="31" t="s">
        <v>165</v>
      </c>
      <c r="D47" s="77"/>
      <c r="E47" s="78"/>
    </row>
    <row r="48" spans="1:5" s="2" customFormat="1" ht="30" x14ac:dyDescent="0.25">
      <c r="A48" s="30">
        <v>38</v>
      </c>
      <c r="B48" s="32" t="s">
        <v>188</v>
      </c>
      <c r="C48" s="31" t="s">
        <v>165</v>
      </c>
      <c r="D48" s="77"/>
      <c r="E48" s="78"/>
    </row>
    <row r="49" spans="1:5" s="2" customFormat="1" ht="30" x14ac:dyDescent="0.25">
      <c r="A49" s="30">
        <v>39</v>
      </c>
      <c r="B49" s="32" t="s">
        <v>189</v>
      </c>
      <c r="C49" s="31" t="s">
        <v>165</v>
      </c>
      <c r="D49" s="77"/>
      <c r="E49" s="78"/>
    </row>
    <row r="50" spans="1:5" s="2" customFormat="1" ht="30" x14ac:dyDescent="0.25">
      <c r="A50" s="30">
        <v>40</v>
      </c>
      <c r="B50" s="32" t="s">
        <v>190</v>
      </c>
      <c r="C50" s="31" t="s">
        <v>165</v>
      </c>
      <c r="D50" s="77"/>
      <c r="E50" s="78"/>
    </row>
    <row r="51" spans="1:5" s="2" customFormat="1" ht="30" x14ac:dyDescent="0.25">
      <c r="A51" s="30">
        <v>41</v>
      </c>
      <c r="B51" s="32" t="s">
        <v>191</v>
      </c>
      <c r="C51" s="31" t="s">
        <v>165</v>
      </c>
      <c r="D51" s="77"/>
      <c r="E51" s="78"/>
    </row>
    <row r="52" spans="1:5" s="2" customFormat="1" ht="30" x14ac:dyDescent="0.25">
      <c r="A52" s="30">
        <v>42</v>
      </c>
      <c r="B52" s="32" t="s">
        <v>265</v>
      </c>
      <c r="C52" s="31" t="s">
        <v>165</v>
      </c>
      <c r="D52" s="77"/>
      <c r="E52" s="78"/>
    </row>
    <row r="53" spans="1:5" s="2" customFormat="1" ht="30" x14ac:dyDescent="0.25">
      <c r="A53" s="30">
        <v>43</v>
      </c>
      <c r="B53" s="32" t="s">
        <v>264</v>
      </c>
      <c r="C53" s="31" t="s">
        <v>165</v>
      </c>
      <c r="D53" s="77"/>
      <c r="E53" s="78"/>
    </row>
    <row r="54" spans="1:5" s="2" customFormat="1" x14ac:dyDescent="0.25">
      <c r="A54" s="30">
        <v>44</v>
      </c>
      <c r="B54" s="32" t="s">
        <v>362</v>
      </c>
      <c r="C54" s="31" t="s">
        <v>165</v>
      </c>
      <c r="D54" s="77"/>
      <c r="E54" s="78"/>
    </row>
    <row r="55" spans="1:5" s="2" customFormat="1" ht="30" x14ac:dyDescent="0.25">
      <c r="A55" s="30">
        <v>45</v>
      </c>
      <c r="B55" s="32" t="s">
        <v>363</v>
      </c>
      <c r="C55" s="31" t="s">
        <v>165</v>
      </c>
      <c r="D55" s="77"/>
      <c r="E55" s="78"/>
    </row>
    <row r="56" spans="1:5" s="2" customFormat="1" ht="30" x14ac:dyDescent="0.25">
      <c r="A56" s="30">
        <v>46</v>
      </c>
      <c r="B56" s="32" t="s">
        <v>364</v>
      </c>
      <c r="C56" s="31" t="s">
        <v>165</v>
      </c>
      <c r="D56" s="77"/>
      <c r="E56" s="78"/>
    </row>
    <row r="57" spans="1:5" s="2" customFormat="1" x14ac:dyDescent="0.25">
      <c r="A57" s="30">
        <v>47</v>
      </c>
      <c r="B57" s="40" t="s">
        <v>193</v>
      </c>
      <c r="C57" s="47" t="s">
        <v>192</v>
      </c>
      <c r="D57" s="81"/>
      <c r="E57" s="78"/>
    </row>
    <row r="58" spans="1:5" s="2" customFormat="1" x14ac:dyDescent="0.25">
      <c r="A58" s="30">
        <v>48</v>
      </c>
      <c r="B58" s="40" t="s">
        <v>194</v>
      </c>
      <c r="C58" s="47" t="s">
        <v>192</v>
      </c>
      <c r="D58" s="81"/>
      <c r="E58" s="78"/>
    </row>
    <row r="59" spans="1:5" s="2" customFormat="1" x14ac:dyDescent="0.25">
      <c r="A59" s="30">
        <v>49</v>
      </c>
      <c r="B59" s="40" t="s">
        <v>195</v>
      </c>
      <c r="C59" s="47" t="s">
        <v>192</v>
      </c>
      <c r="D59" s="81"/>
      <c r="E59" s="78"/>
    </row>
    <row r="60" spans="1:5" s="2" customFormat="1" x14ac:dyDescent="0.25">
      <c r="A60" s="30">
        <v>50</v>
      </c>
      <c r="B60" s="40" t="s">
        <v>196</v>
      </c>
      <c r="C60" s="47" t="s">
        <v>192</v>
      </c>
      <c r="D60" s="81"/>
      <c r="E60" s="78"/>
    </row>
    <row r="61" spans="1:5" s="2" customFormat="1" x14ac:dyDescent="0.25">
      <c r="A61" s="30">
        <v>51</v>
      </c>
      <c r="B61" s="40" t="s">
        <v>365</v>
      </c>
      <c r="C61" s="47" t="s">
        <v>192</v>
      </c>
      <c r="D61" s="81"/>
      <c r="E61" s="78"/>
    </row>
    <row r="62" spans="1:5" s="2" customFormat="1" x14ac:dyDescent="0.25">
      <c r="A62" s="30">
        <v>52</v>
      </c>
      <c r="B62" s="40" t="s">
        <v>197</v>
      </c>
      <c r="C62" s="47" t="s">
        <v>192</v>
      </c>
      <c r="D62" s="81"/>
      <c r="E62" s="78"/>
    </row>
    <row r="63" spans="1:5" s="2" customFormat="1" x14ac:dyDescent="0.25">
      <c r="A63" s="30">
        <v>53</v>
      </c>
      <c r="B63" s="40" t="s">
        <v>198</v>
      </c>
      <c r="C63" s="47" t="s">
        <v>165</v>
      </c>
      <c r="D63" s="81"/>
      <c r="E63" s="78"/>
    </row>
    <row r="64" spans="1:5" s="2" customFormat="1" x14ac:dyDescent="0.25">
      <c r="A64" s="30">
        <v>54</v>
      </c>
      <c r="B64" s="40" t="s">
        <v>199</v>
      </c>
      <c r="C64" s="47" t="s">
        <v>165</v>
      </c>
      <c r="D64" s="81"/>
      <c r="E64" s="78"/>
    </row>
    <row r="65" spans="1:5" s="2" customFormat="1" x14ac:dyDescent="0.25">
      <c r="A65" s="30">
        <v>55</v>
      </c>
      <c r="B65" s="40" t="s">
        <v>200</v>
      </c>
      <c r="C65" s="47" t="s">
        <v>165</v>
      </c>
      <c r="D65" s="81"/>
      <c r="E65" s="78"/>
    </row>
    <row r="66" spans="1:5" s="2" customFormat="1" x14ac:dyDescent="0.25">
      <c r="A66" s="30">
        <v>56</v>
      </c>
      <c r="B66" s="40" t="s">
        <v>201</v>
      </c>
      <c r="C66" s="47" t="s">
        <v>165</v>
      </c>
      <c r="D66" s="81"/>
      <c r="E66" s="78"/>
    </row>
    <row r="67" spans="1:5" s="2" customFormat="1" x14ac:dyDescent="0.25">
      <c r="A67" s="30">
        <v>57</v>
      </c>
      <c r="B67" s="40" t="s">
        <v>202</v>
      </c>
      <c r="C67" s="47" t="s">
        <v>165</v>
      </c>
      <c r="D67" s="81"/>
      <c r="E67" s="78"/>
    </row>
    <row r="68" spans="1:5" s="2" customFormat="1" ht="15.75" thickBot="1" x14ac:dyDescent="0.3">
      <c r="A68" s="30">
        <v>58</v>
      </c>
      <c r="B68" s="40" t="s">
        <v>203</v>
      </c>
      <c r="C68" s="47" t="s">
        <v>165</v>
      </c>
      <c r="D68" s="81"/>
      <c r="E68" s="78"/>
    </row>
    <row r="69" spans="1:5" ht="15.75" thickBot="1" x14ac:dyDescent="0.3">
      <c r="A69" s="56"/>
      <c r="B69" s="49" t="s">
        <v>54</v>
      </c>
      <c r="C69" s="48"/>
      <c r="D69" s="69"/>
      <c r="E69" s="70"/>
    </row>
    <row r="70" spans="1:5" x14ac:dyDescent="0.25">
      <c r="A70" s="35">
        <v>59</v>
      </c>
      <c r="B70" s="39" t="s">
        <v>204</v>
      </c>
      <c r="C70" s="36" t="s">
        <v>165</v>
      </c>
      <c r="D70" s="82"/>
      <c r="E70" s="72"/>
    </row>
    <row r="71" spans="1:5" x14ac:dyDescent="0.25">
      <c r="A71" s="35">
        <v>60</v>
      </c>
      <c r="B71" s="32" t="s">
        <v>366</v>
      </c>
      <c r="C71" s="31" t="s">
        <v>165</v>
      </c>
      <c r="D71" s="83"/>
      <c r="E71" s="74"/>
    </row>
    <row r="72" spans="1:5" x14ac:dyDescent="0.25">
      <c r="A72" s="35">
        <v>61</v>
      </c>
      <c r="B72" s="32" t="s">
        <v>205</v>
      </c>
      <c r="C72" s="31" t="s">
        <v>165</v>
      </c>
      <c r="D72" s="83"/>
      <c r="E72" s="74"/>
    </row>
    <row r="73" spans="1:5" x14ac:dyDescent="0.25">
      <c r="A73" s="35">
        <v>62</v>
      </c>
      <c r="B73" s="32" t="s">
        <v>206</v>
      </c>
      <c r="C73" s="31" t="s">
        <v>165</v>
      </c>
      <c r="D73" s="83"/>
      <c r="E73" s="74"/>
    </row>
    <row r="74" spans="1:5" x14ac:dyDescent="0.25">
      <c r="A74" s="35">
        <v>63</v>
      </c>
      <c r="B74" s="32" t="s">
        <v>367</v>
      </c>
      <c r="C74" s="31" t="s">
        <v>165</v>
      </c>
      <c r="D74" s="83"/>
      <c r="E74" s="74"/>
    </row>
    <row r="75" spans="1:5" x14ac:dyDescent="0.25">
      <c r="A75" s="35">
        <v>64</v>
      </c>
      <c r="B75" s="32" t="s">
        <v>368</v>
      </c>
      <c r="C75" s="31" t="s">
        <v>165</v>
      </c>
      <c r="D75" s="83"/>
      <c r="E75" s="74"/>
    </row>
    <row r="76" spans="1:5" ht="15.75" thickBot="1" x14ac:dyDescent="0.3">
      <c r="A76" s="35">
        <v>65</v>
      </c>
      <c r="B76" s="32" t="s">
        <v>369</v>
      </c>
      <c r="C76" s="47" t="s">
        <v>165</v>
      </c>
      <c r="D76" s="75"/>
      <c r="E76" s="76"/>
    </row>
    <row r="77" spans="1:5" ht="15.75" thickBot="1" x14ac:dyDescent="0.3">
      <c r="A77" s="56"/>
      <c r="B77" s="49" t="s">
        <v>66</v>
      </c>
      <c r="C77" s="48"/>
      <c r="D77" s="69"/>
      <c r="E77" s="70"/>
    </row>
    <row r="78" spans="1:5" x14ac:dyDescent="0.25">
      <c r="A78" s="35">
        <v>66</v>
      </c>
      <c r="B78" s="39" t="s">
        <v>207</v>
      </c>
      <c r="C78" s="36" t="s">
        <v>165</v>
      </c>
      <c r="D78" s="71"/>
      <c r="E78" s="72"/>
    </row>
    <row r="79" spans="1:5" x14ac:dyDescent="0.25">
      <c r="A79" s="35">
        <v>67</v>
      </c>
      <c r="B79" s="32" t="s">
        <v>208</v>
      </c>
      <c r="C79" s="31" t="s">
        <v>165</v>
      </c>
      <c r="D79" s="73"/>
      <c r="E79" s="74"/>
    </row>
    <row r="80" spans="1:5" x14ac:dyDescent="0.25">
      <c r="A80" s="35">
        <v>68</v>
      </c>
      <c r="B80" s="40" t="s">
        <v>209</v>
      </c>
      <c r="C80" s="31" t="s">
        <v>170</v>
      </c>
      <c r="D80" s="83"/>
      <c r="E80" s="74"/>
    </row>
    <row r="81" spans="1:5" ht="15.75" thickBot="1" x14ac:dyDescent="0.3">
      <c r="A81" s="35">
        <v>69</v>
      </c>
      <c r="B81" s="40" t="s">
        <v>370</v>
      </c>
      <c r="C81" s="47" t="s">
        <v>165</v>
      </c>
      <c r="D81" s="75"/>
      <c r="E81" s="76"/>
    </row>
    <row r="82" spans="1:5" ht="15.75" thickBot="1" x14ac:dyDescent="0.3">
      <c r="A82" s="56"/>
      <c r="B82" s="49" t="s">
        <v>210</v>
      </c>
      <c r="C82" s="48"/>
      <c r="D82" s="69"/>
      <c r="E82" s="70"/>
    </row>
    <row r="83" spans="1:5" x14ac:dyDescent="0.25">
      <c r="A83" s="46">
        <v>70</v>
      </c>
      <c r="B83" s="32" t="s">
        <v>211</v>
      </c>
      <c r="C83" s="36" t="s">
        <v>167</v>
      </c>
      <c r="D83" s="71"/>
      <c r="E83" s="72"/>
    </row>
    <row r="84" spans="1:5" x14ac:dyDescent="0.25">
      <c r="A84" s="46">
        <v>71</v>
      </c>
      <c r="B84" s="32" t="s">
        <v>212</v>
      </c>
      <c r="C84" s="36" t="s">
        <v>167</v>
      </c>
      <c r="D84" s="71"/>
      <c r="E84" s="72"/>
    </row>
    <row r="85" spans="1:5" x14ac:dyDescent="0.25">
      <c r="A85" s="46">
        <v>72</v>
      </c>
      <c r="B85" s="32" t="s">
        <v>213</v>
      </c>
      <c r="C85" s="31" t="s">
        <v>167</v>
      </c>
      <c r="D85" s="73"/>
      <c r="E85" s="74"/>
    </row>
    <row r="86" spans="1:5" x14ac:dyDescent="0.25">
      <c r="A86" s="46">
        <v>73</v>
      </c>
      <c r="B86" s="32" t="s">
        <v>371</v>
      </c>
      <c r="C86" s="31" t="s">
        <v>165</v>
      </c>
      <c r="D86" s="73"/>
      <c r="E86" s="74"/>
    </row>
    <row r="87" spans="1:5" ht="15.75" thickBot="1" x14ac:dyDescent="0.3">
      <c r="A87" s="46">
        <v>74</v>
      </c>
      <c r="B87" s="40" t="s">
        <v>214</v>
      </c>
      <c r="C87" s="47" t="s">
        <v>170</v>
      </c>
      <c r="D87" s="75"/>
      <c r="E87" s="74"/>
    </row>
    <row r="88" spans="1:5" ht="15.75" thickBot="1" x14ac:dyDescent="0.3">
      <c r="A88" s="56"/>
      <c r="B88" s="49" t="s">
        <v>215</v>
      </c>
      <c r="C88" s="48"/>
      <c r="D88" s="69"/>
      <c r="E88" s="70"/>
    </row>
    <row r="89" spans="1:5" x14ac:dyDescent="0.25">
      <c r="A89" s="46">
        <v>75</v>
      </c>
      <c r="B89" s="39" t="s">
        <v>372</v>
      </c>
      <c r="C89" s="36" t="s">
        <v>165</v>
      </c>
      <c r="D89" s="71"/>
      <c r="E89" s="74"/>
    </row>
    <row r="90" spans="1:5" x14ac:dyDescent="0.25">
      <c r="A90" s="46">
        <v>76</v>
      </c>
      <c r="B90" s="32" t="s">
        <v>373</v>
      </c>
      <c r="C90" s="31" t="s">
        <v>167</v>
      </c>
      <c r="D90" s="73"/>
      <c r="E90" s="74"/>
    </row>
    <row r="91" spans="1:5" x14ac:dyDescent="0.25">
      <c r="A91" s="46">
        <v>77</v>
      </c>
      <c r="B91" s="32" t="s">
        <v>374</v>
      </c>
      <c r="C91" s="31" t="s">
        <v>167</v>
      </c>
      <c r="D91" s="73"/>
      <c r="E91" s="74"/>
    </row>
    <row r="92" spans="1:5" x14ac:dyDescent="0.25">
      <c r="A92" s="46">
        <v>78</v>
      </c>
      <c r="B92" s="32" t="s">
        <v>216</v>
      </c>
      <c r="C92" s="31" t="s">
        <v>167</v>
      </c>
      <c r="D92" s="73"/>
      <c r="E92" s="74"/>
    </row>
    <row r="93" spans="1:5" x14ac:dyDescent="0.25">
      <c r="A93" s="46">
        <v>79</v>
      </c>
      <c r="B93" s="32" t="s">
        <v>217</v>
      </c>
      <c r="C93" s="31" t="s">
        <v>167</v>
      </c>
      <c r="D93" s="73"/>
      <c r="E93" s="74"/>
    </row>
    <row r="94" spans="1:5" x14ac:dyDescent="0.25">
      <c r="A94" s="46">
        <v>80</v>
      </c>
      <c r="B94" s="32" t="s">
        <v>218</v>
      </c>
      <c r="C94" s="31" t="s">
        <v>165</v>
      </c>
      <c r="D94" s="73"/>
      <c r="E94" s="74"/>
    </row>
    <row r="95" spans="1:5" x14ac:dyDescent="0.25">
      <c r="A95" s="46">
        <v>81</v>
      </c>
      <c r="B95" s="32" t="s">
        <v>219</v>
      </c>
      <c r="C95" s="31" t="s">
        <v>165</v>
      </c>
      <c r="D95" s="73"/>
      <c r="E95" s="74"/>
    </row>
    <row r="96" spans="1:5" x14ac:dyDescent="0.25">
      <c r="A96" s="46">
        <v>82</v>
      </c>
      <c r="B96" s="32" t="s">
        <v>220</v>
      </c>
      <c r="C96" s="31" t="s">
        <v>165</v>
      </c>
      <c r="D96" s="73"/>
      <c r="E96" s="74"/>
    </row>
    <row r="97" spans="1:5" x14ac:dyDescent="0.25">
      <c r="A97" s="46">
        <v>83</v>
      </c>
      <c r="B97" s="32" t="s">
        <v>221</v>
      </c>
      <c r="C97" s="31" t="s">
        <v>165</v>
      </c>
      <c r="D97" s="73"/>
      <c r="E97" s="74"/>
    </row>
    <row r="98" spans="1:5" x14ac:dyDescent="0.25">
      <c r="A98" s="46">
        <v>84</v>
      </c>
      <c r="B98" s="32" t="s">
        <v>222</v>
      </c>
      <c r="C98" s="31" t="s">
        <v>165</v>
      </c>
      <c r="D98" s="73"/>
      <c r="E98" s="74"/>
    </row>
    <row r="99" spans="1:5" x14ac:dyDescent="0.25">
      <c r="A99" s="46">
        <v>85</v>
      </c>
      <c r="B99" s="32" t="s">
        <v>223</v>
      </c>
      <c r="C99" s="31" t="s">
        <v>165</v>
      </c>
      <c r="D99" s="73"/>
      <c r="E99" s="74"/>
    </row>
    <row r="100" spans="1:5" x14ac:dyDescent="0.25">
      <c r="A100" s="46">
        <v>86</v>
      </c>
      <c r="B100" s="32" t="s">
        <v>224</v>
      </c>
      <c r="C100" s="31" t="s">
        <v>165</v>
      </c>
      <c r="D100" s="73"/>
      <c r="E100" s="74"/>
    </row>
    <row r="101" spans="1:5" x14ac:dyDescent="0.25">
      <c r="A101" s="46">
        <v>87</v>
      </c>
      <c r="B101" s="32" t="s">
        <v>225</v>
      </c>
      <c r="C101" s="31" t="s">
        <v>165</v>
      </c>
      <c r="D101" s="73"/>
      <c r="E101" s="74"/>
    </row>
    <row r="102" spans="1:5" ht="15.75" thickBot="1" x14ac:dyDescent="0.3">
      <c r="A102" s="46">
        <v>88</v>
      </c>
      <c r="B102" s="40" t="s">
        <v>226</v>
      </c>
      <c r="C102" s="47" t="s">
        <v>165</v>
      </c>
      <c r="D102" s="75"/>
      <c r="E102" s="76"/>
    </row>
    <row r="103" spans="1:5" ht="15.75" thickBot="1" x14ac:dyDescent="0.3">
      <c r="A103" s="56"/>
      <c r="B103" s="49" t="s">
        <v>183</v>
      </c>
      <c r="C103" s="48"/>
      <c r="D103" s="69"/>
      <c r="E103" s="70"/>
    </row>
    <row r="104" spans="1:5" x14ac:dyDescent="0.25">
      <c r="A104" s="46">
        <v>89</v>
      </c>
      <c r="B104" s="39" t="s">
        <v>375</v>
      </c>
      <c r="C104" s="36" t="s">
        <v>165</v>
      </c>
      <c r="D104" s="71"/>
      <c r="E104" s="72"/>
    </row>
    <row r="105" spans="1:5" x14ac:dyDescent="0.25">
      <c r="A105" s="46">
        <v>90</v>
      </c>
      <c r="B105" s="32" t="s">
        <v>376</v>
      </c>
      <c r="C105" s="31" t="s">
        <v>165</v>
      </c>
      <c r="D105" s="73"/>
      <c r="E105" s="74"/>
    </row>
    <row r="106" spans="1:5" x14ac:dyDescent="0.25">
      <c r="A106" s="46">
        <v>91</v>
      </c>
      <c r="B106" s="40" t="s">
        <v>227</v>
      </c>
      <c r="C106" s="47" t="s">
        <v>165</v>
      </c>
      <c r="D106" s="75"/>
      <c r="E106" s="76"/>
    </row>
    <row r="107" spans="1:5" x14ac:dyDescent="0.25">
      <c r="A107" s="46">
        <v>92</v>
      </c>
      <c r="B107" s="40" t="s">
        <v>257</v>
      </c>
      <c r="C107" s="47" t="s">
        <v>165</v>
      </c>
      <c r="D107" s="75"/>
      <c r="E107" s="76"/>
    </row>
    <row r="108" spans="1:5" x14ac:dyDescent="0.25">
      <c r="A108" s="46">
        <v>93</v>
      </c>
      <c r="B108" s="32" t="s">
        <v>228</v>
      </c>
      <c r="C108" s="31" t="s">
        <v>167</v>
      </c>
      <c r="D108" s="73"/>
      <c r="E108" s="74"/>
    </row>
    <row r="109" spans="1:5" x14ac:dyDescent="0.25">
      <c r="A109" s="46">
        <v>94</v>
      </c>
      <c r="B109" s="32" t="s">
        <v>377</v>
      </c>
      <c r="C109" s="31" t="s">
        <v>167</v>
      </c>
      <c r="D109" s="73"/>
      <c r="E109" s="74"/>
    </row>
    <row r="110" spans="1:5" ht="15.75" thickBot="1" x14ac:dyDescent="0.3">
      <c r="A110" s="46">
        <v>95</v>
      </c>
      <c r="B110" s="40" t="s">
        <v>229</v>
      </c>
      <c r="C110" s="47" t="s">
        <v>167</v>
      </c>
      <c r="D110" s="84"/>
      <c r="E110" s="76"/>
    </row>
    <row r="111" spans="1:5" ht="15.75" thickBot="1" x14ac:dyDescent="0.3">
      <c r="A111" s="56"/>
      <c r="B111" s="49" t="s">
        <v>230</v>
      </c>
      <c r="C111" s="48"/>
      <c r="D111" s="69"/>
      <c r="E111" s="70"/>
    </row>
    <row r="112" spans="1:5" x14ac:dyDescent="0.25">
      <c r="A112" s="50" t="s">
        <v>131</v>
      </c>
      <c r="B112" s="39"/>
      <c r="C112" s="60"/>
      <c r="D112" s="72"/>
      <c r="E112" s="72"/>
    </row>
    <row r="113" spans="1:5" x14ac:dyDescent="0.25">
      <c r="A113" s="44" t="s">
        <v>131</v>
      </c>
      <c r="B113" s="32"/>
      <c r="C113" s="41"/>
      <c r="D113" s="74"/>
      <c r="E113" s="74"/>
    </row>
    <row r="114" spans="1:5" x14ac:dyDescent="0.25">
      <c r="A114" s="45" t="s">
        <v>131</v>
      </c>
      <c r="B114" s="42"/>
      <c r="C114" s="43"/>
      <c r="D114" s="74"/>
      <c r="E114" s="74"/>
    </row>
    <row r="115" spans="1:5" x14ac:dyDescent="0.25">
      <c r="A115"/>
      <c r="B115" s="23" t="s">
        <v>132</v>
      </c>
      <c r="C115"/>
    </row>
    <row r="116" spans="1:5" s="26" customFormat="1" x14ac:dyDescent="0.25">
      <c r="B116" s="23"/>
      <c r="D116"/>
      <c r="E116"/>
    </row>
  </sheetData>
  <autoFilter ref="A5:D107" xr:uid="{00000000-0009-0000-0000-000003000000}"/>
  <mergeCells count="4">
    <mergeCell ref="A1:E1"/>
    <mergeCell ref="A2:E2"/>
    <mergeCell ref="A3:E3"/>
    <mergeCell ref="A4:E4"/>
  </mergeCells>
  <printOptions horizontalCentered="1"/>
  <pageMargins left="0.51181102362204722" right="0.51181102362204722" top="0.98425196850393704" bottom="0.74803149606299213" header="0.19685039370078741" footer="0.31496062992125984"/>
  <pageSetup paperSize="9" scale="54" fitToHeight="5" orientation="portrait" horizontalDpi="300" verticalDpi="4294967295" r:id="rId1"/>
  <headerFooter>
    <oddHeader>&amp;L&amp;G</oddHeader>
    <oddFooter>&amp;L&amp;F - &amp;A&amp;C_x000D_&amp;1#&amp;"Calibri"&amp;10&amp;K000000 Mott MacDonald Restricted&amp;R&amp;D</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47E4E-D67F-4267-AFC2-2DF62F149E2C}">
  <sheetPr>
    <pageSetUpPr fitToPage="1"/>
  </sheetPr>
  <dimension ref="A1:C50"/>
  <sheetViews>
    <sheetView topLeftCell="A25" zoomScaleNormal="100" workbookViewId="0">
      <selection activeCell="A45" sqref="A45"/>
    </sheetView>
  </sheetViews>
  <sheetFormatPr baseColWidth="10" defaultColWidth="10.85546875" defaultRowHeight="15" x14ac:dyDescent="0.25"/>
  <cols>
    <col min="1" max="1" width="118.42578125" bestFit="1" customWidth="1"/>
    <col min="2" max="2" width="19.42578125" bestFit="1" customWidth="1"/>
  </cols>
  <sheetData>
    <row r="1" spans="1:3" x14ac:dyDescent="0.25">
      <c r="A1" s="306" t="s">
        <v>231</v>
      </c>
      <c r="B1" s="306" t="s">
        <v>232</v>
      </c>
    </row>
    <row r="2" spans="1:3" ht="34.5" customHeight="1" x14ac:dyDescent="0.25">
      <c r="A2" s="307" t="s">
        <v>233</v>
      </c>
      <c r="B2" s="307"/>
    </row>
    <row r="4" spans="1:3" ht="15.75" thickBot="1" x14ac:dyDescent="0.3">
      <c r="A4" s="3" t="s">
        <v>234</v>
      </c>
      <c r="B4" s="4" t="s">
        <v>235</v>
      </c>
    </row>
    <row r="5" spans="1:3" ht="15.75" thickBot="1" x14ac:dyDescent="0.3">
      <c r="A5" s="24" t="s">
        <v>236</v>
      </c>
      <c r="B5" s="85"/>
      <c r="C5" s="95"/>
    </row>
    <row r="6" spans="1:3" ht="15.75" thickBot="1" x14ac:dyDescent="0.3">
      <c r="A6" s="24" t="s">
        <v>237</v>
      </c>
      <c r="B6" s="85"/>
    </row>
    <row r="7" spans="1:3" ht="15.75" thickBot="1" x14ac:dyDescent="0.3">
      <c r="A7" s="24" t="s">
        <v>238</v>
      </c>
      <c r="B7" s="85"/>
    </row>
    <row r="8" spans="1:3" ht="15.75" thickBot="1" x14ac:dyDescent="0.3">
      <c r="A8" s="24" t="s">
        <v>239</v>
      </c>
      <c r="B8" s="85"/>
    </row>
    <row r="9" spans="1:3" ht="15.75" thickBot="1" x14ac:dyDescent="0.3">
      <c r="A9" s="24" t="s">
        <v>240</v>
      </c>
      <c r="B9" s="85"/>
    </row>
    <row r="10" spans="1:3" ht="15.75" thickBot="1" x14ac:dyDescent="0.3">
      <c r="A10" s="24" t="s">
        <v>241</v>
      </c>
      <c r="B10" s="85"/>
    </row>
    <row r="11" spans="1:3" ht="15.75" thickBot="1" x14ac:dyDescent="0.3">
      <c r="A11" s="24" t="s">
        <v>242</v>
      </c>
      <c r="B11" s="85"/>
    </row>
    <row r="12" spans="1:3" s="7" customFormat="1" ht="15.75" thickBot="1" x14ac:dyDescent="0.3">
      <c r="A12" s="22" t="s">
        <v>131</v>
      </c>
      <c r="B12" s="68"/>
    </row>
    <row r="13" spans="1:3" s="7" customFormat="1" x14ac:dyDescent="0.25">
      <c r="A13" s="23" t="s">
        <v>132</v>
      </c>
      <c r="B13" s="278"/>
    </row>
    <row r="14" spans="1:3" ht="15.75" thickBot="1" x14ac:dyDescent="0.3">
      <c r="A14" s="25"/>
      <c r="B14" s="5"/>
    </row>
    <row r="16" spans="1:3" x14ac:dyDescent="0.25">
      <c r="A16" s="306" t="s">
        <v>243</v>
      </c>
      <c r="B16" s="306" t="s">
        <v>244</v>
      </c>
    </row>
    <row r="17" spans="1:2" x14ac:dyDescent="0.25">
      <c r="A17" s="307" t="s">
        <v>245</v>
      </c>
      <c r="B17" s="307"/>
    </row>
    <row r="19" spans="1:2" ht="15.75" thickBot="1" x14ac:dyDescent="0.3">
      <c r="A19" s="61" t="s">
        <v>234</v>
      </c>
      <c r="B19" s="4" t="s">
        <v>246</v>
      </c>
    </row>
    <row r="20" spans="1:2" ht="15.75" thickBot="1" x14ac:dyDescent="0.3">
      <c r="A20" s="62" t="s">
        <v>266</v>
      </c>
      <c r="B20" s="85"/>
    </row>
    <row r="21" spans="1:2" ht="15.75" thickBot="1" x14ac:dyDescent="0.3">
      <c r="A21" s="24" t="s">
        <v>267</v>
      </c>
      <c r="B21" s="85"/>
    </row>
    <row r="22" spans="1:2" ht="15.75" thickBot="1" x14ac:dyDescent="0.3">
      <c r="A22" s="24" t="s">
        <v>268</v>
      </c>
      <c r="B22" s="85"/>
    </row>
    <row r="23" spans="1:2" ht="15.75" thickBot="1" x14ac:dyDescent="0.3">
      <c r="A23" s="24" t="s">
        <v>270</v>
      </c>
      <c r="B23" s="85"/>
    </row>
    <row r="24" spans="1:2" ht="15.75" thickBot="1" x14ac:dyDescent="0.3">
      <c r="A24" s="24" t="s">
        <v>269</v>
      </c>
      <c r="B24" s="85"/>
    </row>
    <row r="25" spans="1:2" ht="15.75" thickBot="1" x14ac:dyDescent="0.3">
      <c r="A25" s="62" t="s">
        <v>247</v>
      </c>
      <c r="B25" s="85"/>
    </row>
    <row r="26" spans="1:2" ht="15.75" thickBot="1" x14ac:dyDescent="0.3">
      <c r="A26" s="24" t="s">
        <v>248</v>
      </c>
      <c r="B26" s="85"/>
    </row>
    <row r="27" spans="1:2" ht="15.75" thickBot="1" x14ac:dyDescent="0.3">
      <c r="A27" s="24" t="s">
        <v>275</v>
      </c>
      <c r="B27" s="85"/>
    </row>
    <row r="28" spans="1:2" ht="15.75" thickBot="1" x14ac:dyDescent="0.3">
      <c r="A28" s="24" t="s">
        <v>271</v>
      </c>
      <c r="B28" s="85"/>
    </row>
    <row r="29" spans="1:2" ht="15.75" thickBot="1" x14ac:dyDescent="0.3">
      <c r="A29" s="24" t="s">
        <v>378</v>
      </c>
      <c r="B29" s="85"/>
    </row>
    <row r="30" spans="1:2" ht="15.75" thickBot="1" x14ac:dyDescent="0.3">
      <c r="A30" s="24" t="s">
        <v>272</v>
      </c>
      <c r="B30" s="85"/>
    </row>
    <row r="31" spans="1:2" ht="15.75" thickBot="1" x14ac:dyDescent="0.3">
      <c r="A31" s="24" t="s">
        <v>273</v>
      </c>
      <c r="B31" s="85"/>
    </row>
    <row r="32" spans="1:2" ht="15.75" thickBot="1" x14ac:dyDescent="0.3">
      <c r="A32" s="24" t="s">
        <v>274</v>
      </c>
      <c r="B32" s="85"/>
    </row>
    <row r="33" spans="1:2" ht="15.75" thickBot="1" x14ac:dyDescent="0.3">
      <c r="A33" s="24" t="s">
        <v>249</v>
      </c>
      <c r="B33" s="85"/>
    </row>
    <row r="34" spans="1:2" ht="15.75" thickBot="1" x14ac:dyDescent="0.3">
      <c r="A34" s="24" t="s">
        <v>250</v>
      </c>
      <c r="B34" s="85"/>
    </row>
    <row r="35" spans="1:2" ht="15.75" thickBot="1" x14ac:dyDescent="0.3">
      <c r="A35" s="28" t="s">
        <v>47</v>
      </c>
      <c r="B35" s="85"/>
    </row>
    <row r="36" spans="1:2" ht="15.75" thickBot="1" x14ac:dyDescent="0.3">
      <c r="A36" s="24" t="s">
        <v>379</v>
      </c>
      <c r="B36" s="85"/>
    </row>
    <row r="37" spans="1:2" ht="15.75" thickBot="1" x14ac:dyDescent="0.3">
      <c r="A37" s="28" t="s">
        <v>255</v>
      </c>
      <c r="B37" s="85"/>
    </row>
    <row r="38" spans="1:2" ht="15.75" thickBot="1" x14ac:dyDescent="0.3">
      <c r="A38" s="24" t="s">
        <v>380</v>
      </c>
      <c r="B38" s="85"/>
    </row>
    <row r="39" spans="1:2" ht="15.75" thickBot="1" x14ac:dyDescent="0.3">
      <c r="A39" s="28" t="s">
        <v>256</v>
      </c>
      <c r="B39" s="85"/>
    </row>
    <row r="40" spans="1:2" ht="15.75" thickBot="1" x14ac:dyDescent="0.3">
      <c r="A40" s="24" t="s">
        <v>381</v>
      </c>
      <c r="B40" s="85"/>
    </row>
    <row r="41" spans="1:2" ht="15.75" thickBot="1" x14ac:dyDescent="0.3">
      <c r="A41" s="24" t="s">
        <v>382</v>
      </c>
      <c r="B41" s="85"/>
    </row>
    <row r="42" spans="1:2" ht="15.75" thickBot="1" x14ac:dyDescent="0.3">
      <c r="A42" s="28" t="s">
        <v>276</v>
      </c>
      <c r="B42" s="85"/>
    </row>
    <row r="43" spans="1:2" ht="15.75" thickBot="1" x14ac:dyDescent="0.3">
      <c r="A43" s="24" t="s">
        <v>277</v>
      </c>
      <c r="B43" s="85"/>
    </row>
    <row r="44" spans="1:2" ht="15.75" thickBot="1" x14ac:dyDescent="0.3">
      <c r="A44" s="28" t="s">
        <v>383</v>
      </c>
      <c r="B44" s="85"/>
    </row>
    <row r="45" spans="1:2" ht="15.75" thickBot="1" x14ac:dyDescent="0.3">
      <c r="A45" s="24" t="s">
        <v>251</v>
      </c>
      <c r="B45" s="85"/>
    </row>
    <row r="46" spans="1:2" ht="15.75" thickBot="1" x14ac:dyDescent="0.3">
      <c r="A46" s="24" t="s">
        <v>252</v>
      </c>
      <c r="B46" s="85"/>
    </row>
    <row r="47" spans="1:2" ht="15.75" thickBot="1" x14ac:dyDescent="0.3">
      <c r="A47" s="24" t="s">
        <v>253</v>
      </c>
      <c r="B47" s="99"/>
    </row>
    <row r="48" spans="1:2" ht="15.75" thickBot="1" x14ac:dyDescent="0.3">
      <c r="A48" s="24" t="s">
        <v>254</v>
      </c>
      <c r="B48" s="99"/>
    </row>
    <row r="49" spans="1:2" ht="15.75" thickBot="1" x14ac:dyDescent="0.3">
      <c r="A49" s="22" t="s">
        <v>131</v>
      </c>
      <c r="B49" s="68"/>
    </row>
    <row r="50" spans="1:2" x14ac:dyDescent="0.25">
      <c r="A50" s="23" t="s">
        <v>132</v>
      </c>
      <c r="B50" s="278"/>
    </row>
  </sheetData>
  <mergeCells count="4">
    <mergeCell ref="A1:B1"/>
    <mergeCell ref="A2:B2"/>
    <mergeCell ref="A16:B16"/>
    <mergeCell ref="A17:B17"/>
  </mergeCells>
  <printOptions horizontalCentered="1"/>
  <pageMargins left="0.51181102362204722" right="0.51181102362204722" top="0.98425196850393704" bottom="0.74803149606299213" header="0.19685039370078741" footer="0.31496062992125984"/>
  <pageSetup paperSize="9" scale="68" fitToHeight="2" orientation="portrait" horizontalDpi="300" verticalDpi="4294967295" r:id="rId1"/>
  <headerFooter>
    <oddHeader>&amp;L&amp;G</oddHeader>
    <oddFooter>&amp;L&amp;F - &amp;A&amp;C_x000D_&amp;1#&amp;"Calibri"&amp;10&amp;K000000 Mott MacDonald Restricted&amp;R&amp;D</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17420-0C72-4675-AE08-44EC1D10024C}">
  <dimension ref="A1:E71"/>
  <sheetViews>
    <sheetView zoomScaleNormal="100" workbookViewId="0">
      <selection activeCell="C25" sqref="C25"/>
    </sheetView>
  </sheetViews>
  <sheetFormatPr baseColWidth="10" defaultColWidth="10.85546875" defaultRowHeight="15" customHeight="1" x14ac:dyDescent="0.25"/>
  <cols>
    <col min="1" max="1" width="6.42578125" style="26" bestFit="1" customWidth="1"/>
    <col min="2" max="2" width="64.42578125" style="27" customWidth="1"/>
    <col min="3" max="3" width="32.85546875" style="27" customWidth="1"/>
    <col min="4" max="4" width="16.28515625" bestFit="1" customWidth="1"/>
  </cols>
  <sheetData>
    <row r="1" spans="1:5" ht="15" customHeight="1" x14ac:dyDescent="0.25">
      <c r="A1" s="284" t="s">
        <v>287</v>
      </c>
      <c r="B1" s="310"/>
      <c r="C1" s="310"/>
      <c r="D1" s="310"/>
    </row>
    <row r="2" spans="1:5" ht="42" customHeight="1" x14ac:dyDescent="0.25">
      <c r="A2" s="304" t="s">
        <v>288</v>
      </c>
      <c r="B2" s="304"/>
      <c r="C2" s="304"/>
      <c r="D2" s="264"/>
    </row>
    <row r="3" spans="1:5" ht="15.75" thickBot="1" x14ac:dyDescent="0.3">
      <c r="A3" s="304"/>
      <c r="B3" s="304"/>
      <c r="C3" s="304"/>
      <c r="D3" s="304"/>
    </row>
    <row r="4" spans="1:5" ht="32.1" customHeight="1" thickBot="1" x14ac:dyDescent="0.3">
      <c r="A4" s="261" t="s">
        <v>159</v>
      </c>
      <c r="B4" s="308" t="s">
        <v>160</v>
      </c>
      <c r="C4" s="309"/>
      <c r="D4" s="262" t="s">
        <v>289</v>
      </c>
    </row>
    <row r="5" spans="1:5" ht="14.45" customHeight="1" x14ac:dyDescent="0.25">
      <c r="A5" s="35">
        <v>1</v>
      </c>
      <c r="B5" s="265" t="s">
        <v>290</v>
      </c>
      <c r="C5" s="265" t="s">
        <v>291</v>
      </c>
      <c r="D5" s="93"/>
      <c r="E5" s="95"/>
    </row>
    <row r="6" spans="1:5" ht="14.45" customHeight="1" x14ac:dyDescent="0.25">
      <c r="A6" s="35">
        <v>2</v>
      </c>
      <c r="B6" s="265" t="s">
        <v>292</v>
      </c>
      <c r="C6" s="265" t="s">
        <v>293</v>
      </c>
      <c r="D6" s="93"/>
      <c r="E6" s="95"/>
    </row>
    <row r="7" spans="1:5" ht="14.45" customHeight="1" x14ac:dyDescent="0.25">
      <c r="A7" s="35">
        <v>3</v>
      </c>
      <c r="B7" s="265" t="s">
        <v>292</v>
      </c>
      <c r="C7" s="265" t="s">
        <v>294</v>
      </c>
      <c r="D7" s="93"/>
      <c r="E7" s="95"/>
    </row>
    <row r="8" spans="1:5" ht="14.45" customHeight="1" x14ac:dyDescent="0.25">
      <c r="A8" s="35">
        <v>4</v>
      </c>
      <c r="B8" s="265" t="s">
        <v>292</v>
      </c>
      <c r="C8" s="265" t="s">
        <v>295</v>
      </c>
      <c r="D8" s="93"/>
      <c r="E8" s="95"/>
    </row>
    <row r="9" spans="1:5" ht="14.45" customHeight="1" x14ac:dyDescent="0.25">
      <c r="A9" s="35">
        <v>5</v>
      </c>
      <c r="B9" s="265" t="s">
        <v>292</v>
      </c>
      <c r="C9" s="265" t="s">
        <v>296</v>
      </c>
      <c r="D9" s="93"/>
      <c r="E9" s="95"/>
    </row>
    <row r="10" spans="1:5" ht="14.45" customHeight="1" x14ac:dyDescent="0.25">
      <c r="A10" s="35">
        <v>6</v>
      </c>
      <c r="B10" s="265" t="s">
        <v>297</v>
      </c>
      <c r="C10" s="265" t="s">
        <v>298</v>
      </c>
      <c r="D10" s="93"/>
      <c r="E10" s="95"/>
    </row>
    <row r="11" spans="1:5" ht="14.45" customHeight="1" x14ac:dyDescent="0.25">
      <c r="A11" s="35">
        <v>7</v>
      </c>
      <c r="B11" s="265" t="s">
        <v>297</v>
      </c>
      <c r="C11" s="265" t="s">
        <v>299</v>
      </c>
      <c r="D11" s="93"/>
      <c r="E11" s="95"/>
    </row>
    <row r="12" spans="1:5" ht="14.45" customHeight="1" x14ac:dyDescent="0.25">
      <c r="A12" s="35">
        <v>8</v>
      </c>
      <c r="B12" s="265" t="s">
        <v>297</v>
      </c>
      <c r="C12" s="265" t="s">
        <v>300</v>
      </c>
      <c r="D12" s="93"/>
      <c r="E12" s="95"/>
    </row>
    <row r="13" spans="1:5" ht="14.45" customHeight="1" x14ac:dyDescent="0.25">
      <c r="A13" s="35">
        <v>9</v>
      </c>
      <c r="B13" s="265" t="s">
        <v>297</v>
      </c>
      <c r="C13" s="265" t="s">
        <v>301</v>
      </c>
      <c r="D13" s="93"/>
      <c r="E13" s="95"/>
    </row>
    <row r="14" spans="1:5" ht="14.45" customHeight="1" x14ac:dyDescent="0.25">
      <c r="A14" s="35">
        <v>10</v>
      </c>
      <c r="B14" s="265" t="s">
        <v>297</v>
      </c>
      <c r="C14" s="265" t="s">
        <v>302</v>
      </c>
      <c r="D14" s="93"/>
      <c r="E14" s="95"/>
    </row>
    <row r="15" spans="1:5" ht="14.45" customHeight="1" x14ac:dyDescent="0.25">
      <c r="A15" s="35">
        <v>11</v>
      </c>
      <c r="B15" s="265" t="s">
        <v>292</v>
      </c>
      <c r="C15" s="265" t="s">
        <v>303</v>
      </c>
      <c r="D15" s="93"/>
      <c r="E15" s="95"/>
    </row>
    <row r="16" spans="1:5" ht="14.45" customHeight="1" x14ac:dyDescent="0.25">
      <c r="A16" s="35">
        <v>12</v>
      </c>
      <c r="B16" s="265" t="s">
        <v>292</v>
      </c>
      <c r="C16" s="265" t="s">
        <v>304</v>
      </c>
      <c r="D16" s="93"/>
      <c r="E16" s="95"/>
    </row>
    <row r="17" spans="1:5" ht="14.45" customHeight="1" x14ac:dyDescent="0.25">
      <c r="A17" s="35">
        <v>13</v>
      </c>
      <c r="B17" s="265" t="s">
        <v>292</v>
      </c>
      <c r="C17" s="266" t="s">
        <v>305</v>
      </c>
      <c r="D17" s="93"/>
      <c r="E17" s="95"/>
    </row>
    <row r="18" spans="1:5" ht="14.45" customHeight="1" x14ac:dyDescent="0.25">
      <c r="A18" s="35">
        <v>14</v>
      </c>
      <c r="B18" s="265" t="s">
        <v>292</v>
      </c>
      <c r="C18" s="266" t="s">
        <v>306</v>
      </c>
      <c r="D18" s="93"/>
      <c r="E18" s="95"/>
    </row>
    <row r="19" spans="1:5" ht="14.45" customHeight="1" x14ac:dyDescent="0.25">
      <c r="A19" s="35">
        <v>15</v>
      </c>
      <c r="B19" s="265" t="s">
        <v>292</v>
      </c>
      <c r="C19" s="266" t="s">
        <v>307</v>
      </c>
      <c r="D19" s="93"/>
      <c r="E19" s="95"/>
    </row>
    <row r="20" spans="1:5" ht="14.45" customHeight="1" x14ac:dyDescent="0.25">
      <c r="A20" s="35">
        <v>16</v>
      </c>
      <c r="B20" s="265" t="s">
        <v>292</v>
      </c>
      <c r="C20" s="266" t="s">
        <v>308</v>
      </c>
      <c r="D20" s="93"/>
      <c r="E20" s="95"/>
    </row>
    <row r="21" spans="1:5" ht="14.45" customHeight="1" x14ac:dyDescent="0.25">
      <c r="A21" s="35">
        <v>17</v>
      </c>
      <c r="B21" s="265" t="s">
        <v>309</v>
      </c>
      <c r="C21" s="266" t="s">
        <v>310</v>
      </c>
      <c r="D21" s="93"/>
      <c r="E21" s="95"/>
    </row>
    <row r="22" spans="1:5" x14ac:dyDescent="0.25">
      <c r="A22" s="35">
        <v>18</v>
      </c>
      <c r="B22" s="265" t="s">
        <v>309</v>
      </c>
      <c r="C22" s="266" t="s">
        <v>311</v>
      </c>
      <c r="D22" s="93"/>
      <c r="E22" s="95"/>
    </row>
    <row r="23" spans="1:5" x14ac:dyDescent="0.25">
      <c r="A23" s="35">
        <v>19</v>
      </c>
      <c r="B23" s="265" t="s">
        <v>292</v>
      </c>
      <c r="C23" s="266" t="s">
        <v>312</v>
      </c>
      <c r="D23" s="93"/>
      <c r="E23" s="95"/>
    </row>
    <row r="24" spans="1:5" x14ac:dyDescent="0.25">
      <c r="A24" s="35">
        <v>20</v>
      </c>
      <c r="B24" s="265" t="s">
        <v>292</v>
      </c>
      <c r="C24" s="266" t="s">
        <v>313</v>
      </c>
      <c r="D24" s="93"/>
      <c r="E24" s="95"/>
    </row>
    <row r="25" spans="1:5" x14ac:dyDescent="0.25">
      <c r="A25" s="35">
        <v>21</v>
      </c>
      <c r="B25" s="265" t="s">
        <v>292</v>
      </c>
      <c r="C25" s="266" t="s">
        <v>314</v>
      </c>
      <c r="D25" s="93"/>
      <c r="E25" s="95"/>
    </row>
    <row r="26" spans="1:5" ht="14.45" customHeight="1" x14ac:dyDescent="0.25">
      <c r="A26" s="35">
        <v>22</v>
      </c>
      <c r="B26" s="265" t="s">
        <v>292</v>
      </c>
      <c r="C26" s="266" t="s">
        <v>315</v>
      </c>
      <c r="D26" s="93"/>
      <c r="E26" s="95"/>
    </row>
    <row r="27" spans="1:5" ht="14.45" customHeight="1" x14ac:dyDescent="0.25">
      <c r="A27" s="35">
        <v>23</v>
      </c>
      <c r="B27" s="265" t="s">
        <v>297</v>
      </c>
      <c r="C27" s="266" t="s">
        <v>316</v>
      </c>
      <c r="D27" s="93"/>
      <c r="E27" s="95"/>
    </row>
    <row r="28" spans="1:5" ht="14.45" customHeight="1" x14ac:dyDescent="0.25">
      <c r="A28" s="35">
        <v>24</v>
      </c>
      <c r="B28" s="265" t="s">
        <v>297</v>
      </c>
      <c r="C28" s="266" t="s">
        <v>317</v>
      </c>
      <c r="D28" s="93"/>
      <c r="E28" s="95"/>
    </row>
    <row r="29" spans="1:5" ht="14.45" customHeight="1" x14ac:dyDescent="0.25">
      <c r="A29" s="35">
        <v>25</v>
      </c>
      <c r="B29" s="265" t="s">
        <v>297</v>
      </c>
      <c r="C29" s="266" t="s">
        <v>318</v>
      </c>
      <c r="D29" s="93"/>
      <c r="E29" s="95"/>
    </row>
    <row r="30" spans="1:5" ht="14.45" customHeight="1" x14ac:dyDescent="0.25">
      <c r="A30" s="35">
        <v>26</v>
      </c>
      <c r="B30" s="265" t="s">
        <v>309</v>
      </c>
      <c r="C30" s="266" t="s">
        <v>319</v>
      </c>
      <c r="D30" s="93"/>
      <c r="E30" s="95"/>
    </row>
    <row r="31" spans="1:5" ht="14.45" customHeight="1" x14ac:dyDescent="0.25">
      <c r="A31" s="35">
        <v>27</v>
      </c>
      <c r="B31" s="265" t="s">
        <v>292</v>
      </c>
      <c r="C31" s="266" t="s">
        <v>320</v>
      </c>
      <c r="D31" s="93"/>
      <c r="E31" s="95"/>
    </row>
    <row r="32" spans="1:5" ht="14.45" customHeight="1" x14ac:dyDescent="0.25">
      <c r="A32" s="35">
        <v>28</v>
      </c>
      <c r="B32" s="265" t="s">
        <v>292</v>
      </c>
      <c r="C32" s="266" t="s">
        <v>321</v>
      </c>
      <c r="D32" s="93"/>
      <c r="E32" s="95"/>
    </row>
    <row r="33" spans="1:5" ht="15" customHeight="1" x14ac:dyDescent="0.25">
      <c r="A33" s="35">
        <v>29</v>
      </c>
      <c r="B33" s="265" t="s">
        <v>292</v>
      </c>
      <c r="C33" s="265" t="s">
        <v>322</v>
      </c>
      <c r="D33" s="93"/>
      <c r="E33" s="95"/>
    </row>
    <row r="34" spans="1:5" x14ac:dyDescent="0.25">
      <c r="A34" s="63" t="s">
        <v>131</v>
      </c>
      <c r="B34" s="265" t="s">
        <v>309</v>
      </c>
      <c r="C34" s="265" t="s">
        <v>323</v>
      </c>
      <c r="D34" s="93"/>
    </row>
    <row r="35" spans="1:5" x14ac:dyDescent="0.25">
      <c r="A35" s="63" t="s">
        <v>131</v>
      </c>
      <c r="B35" s="265"/>
      <c r="C35" s="265" t="s">
        <v>324</v>
      </c>
      <c r="D35" s="93"/>
    </row>
    <row r="36" spans="1:5" ht="14.45" customHeight="1" x14ac:dyDescent="0.25">
      <c r="A36" s="63" t="s">
        <v>131</v>
      </c>
      <c r="B36" s="265"/>
      <c r="C36" s="265" t="s">
        <v>324</v>
      </c>
      <c r="D36" s="93"/>
      <c r="E36" s="95"/>
    </row>
    <row r="37" spans="1:5" ht="14.45" customHeight="1" x14ac:dyDescent="0.25">
      <c r="A37" s="63" t="s">
        <v>131</v>
      </c>
      <c r="B37" s="265"/>
      <c r="C37" s="265" t="s">
        <v>324</v>
      </c>
      <c r="D37" s="93"/>
      <c r="E37" s="95"/>
    </row>
    <row r="38" spans="1:5" ht="14.45" customHeight="1" x14ac:dyDescent="0.25">
      <c r="A38" s="63" t="s">
        <v>131</v>
      </c>
      <c r="B38" s="265"/>
      <c r="C38" s="265" t="s">
        <v>324</v>
      </c>
      <c r="D38" s="93"/>
      <c r="E38" s="95"/>
    </row>
    <row r="39" spans="1:5" ht="14.45" customHeight="1" x14ac:dyDescent="0.25">
      <c r="A39" s="63" t="s">
        <v>131</v>
      </c>
      <c r="B39" s="265"/>
      <c r="C39" s="265" t="s">
        <v>324</v>
      </c>
      <c r="D39" s="93"/>
      <c r="E39" s="95"/>
    </row>
    <row r="40" spans="1:5" ht="14.45" customHeight="1" x14ac:dyDescent="0.25">
      <c r="A40" s="63" t="s">
        <v>131</v>
      </c>
      <c r="B40" s="265"/>
      <c r="C40" s="265" t="s">
        <v>324</v>
      </c>
      <c r="D40" s="93"/>
      <c r="E40" s="95"/>
    </row>
    <row r="41" spans="1:5" ht="15" customHeight="1" thickBot="1" x14ac:dyDescent="0.3">
      <c r="A41" s="64" t="s">
        <v>131</v>
      </c>
      <c r="B41" s="267"/>
      <c r="C41" s="267" t="s">
        <v>324</v>
      </c>
      <c r="D41" s="94"/>
      <c r="E41" s="95"/>
    </row>
    <row r="42" spans="1:5" x14ac:dyDescent="0.25">
      <c r="B42" s="23" t="s">
        <v>132</v>
      </c>
      <c r="C42" s="23"/>
    </row>
    <row r="44" spans="1:5" ht="15" customHeight="1" thickBot="1" x14ac:dyDescent="0.3">
      <c r="B44" s="311" t="s">
        <v>325</v>
      </c>
      <c r="C44" s="311"/>
      <c r="D44" s="311"/>
    </row>
    <row r="45" spans="1:5" ht="15" customHeight="1" thickBot="1" x14ac:dyDescent="0.3">
      <c r="A45" s="261" t="s">
        <v>159</v>
      </c>
      <c r="B45" s="308" t="s">
        <v>326</v>
      </c>
      <c r="C45" s="309"/>
      <c r="D45" s="262" t="s">
        <v>289</v>
      </c>
    </row>
    <row r="46" spans="1:5" ht="15" customHeight="1" x14ac:dyDescent="0.25">
      <c r="A46" s="35">
        <v>1</v>
      </c>
      <c r="B46" s="266" t="s">
        <v>327</v>
      </c>
      <c r="C46" s="265"/>
      <c r="D46" s="93"/>
    </row>
    <row r="47" spans="1:5" ht="15" customHeight="1" x14ac:dyDescent="0.25">
      <c r="A47" s="35">
        <v>2</v>
      </c>
      <c r="B47" s="266" t="s">
        <v>45</v>
      </c>
      <c r="C47" s="265"/>
      <c r="D47" s="93"/>
    </row>
    <row r="48" spans="1:5" ht="15" customHeight="1" x14ac:dyDescent="0.25">
      <c r="A48" s="35">
        <v>3</v>
      </c>
      <c r="B48" s="266" t="s">
        <v>54</v>
      </c>
      <c r="C48" s="265"/>
      <c r="D48" s="93"/>
    </row>
    <row r="49" spans="1:4" ht="15" customHeight="1" x14ac:dyDescent="0.25">
      <c r="A49" s="35">
        <v>4</v>
      </c>
      <c r="B49" s="266" t="s">
        <v>328</v>
      </c>
      <c r="C49" s="265"/>
      <c r="D49" s="93"/>
    </row>
    <row r="50" spans="1:4" ht="15" customHeight="1" x14ac:dyDescent="0.25">
      <c r="A50" s="35">
        <v>5</v>
      </c>
      <c r="B50" s="266" t="s">
        <v>329</v>
      </c>
      <c r="C50" s="265"/>
      <c r="D50" s="93"/>
    </row>
    <row r="51" spans="1:4" ht="15" customHeight="1" x14ac:dyDescent="0.25">
      <c r="A51" s="35">
        <v>6</v>
      </c>
      <c r="B51" s="266" t="s">
        <v>330</v>
      </c>
      <c r="C51" s="265"/>
      <c r="D51" s="93"/>
    </row>
    <row r="52" spans="1:4" ht="15" customHeight="1" x14ac:dyDescent="0.25">
      <c r="A52" s="35">
        <v>7</v>
      </c>
      <c r="B52" s="266" t="s">
        <v>331</v>
      </c>
      <c r="C52" s="265"/>
      <c r="D52" s="93"/>
    </row>
    <row r="53" spans="1:4" ht="15" customHeight="1" x14ac:dyDescent="0.25">
      <c r="A53" s="35">
        <v>8</v>
      </c>
      <c r="B53" s="266" t="s">
        <v>332</v>
      </c>
      <c r="C53" s="265"/>
      <c r="D53" s="93"/>
    </row>
    <row r="54" spans="1:4" ht="15" customHeight="1" x14ac:dyDescent="0.25">
      <c r="A54" s="35">
        <v>9</v>
      </c>
      <c r="B54" s="266" t="s">
        <v>333</v>
      </c>
      <c r="C54" s="265"/>
      <c r="D54" s="93"/>
    </row>
    <row r="55" spans="1:4" ht="15" customHeight="1" x14ac:dyDescent="0.25">
      <c r="A55" s="63" t="s">
        <v>131</v>
      </c>
      <c r="B55" s="265"/>
      <c r="C55" s="265"/>
      <c r="D55" s="93"/>
    </row>
    <row r="56" spans="1:4" ht="15" customHeight="1" x14ac:dyDescent="0.25">
      <c r="A56" s="63" t="s">
        <v>131</v>
      </c>
      <c r="B56" s="265"/>
      <c r="C56" s="266"/>
      <c r="D56" s="93"/>
    </row>
    <row r="57" spans="1:4" ht="15" customHeight="1" x14ac:dyDescent="0.25">
      <c r="A57" s="63" t="s">
        <v>131</v>
      </c>
      <c r="B57" s="265"/>
      <c r="C57" s="266"/>
      <c r="D57" s="93"/>
    </row>
    <row r="58" spans="1:4" ht="15" customHeight="1" x14ac:dyDescent="0.25">
      <c r="A58" s="63" t="s">
        <v>131</v>
      </c>
      <c r="B58" s="265"/>
      <c r="C58" s="266"/>
      <c r="D58" s="93"/>
    </row>
    <row r="59" spans="1:4" ht="15" customHeight="1" x14ac:dyDescent="0.25">
      <c r="A59" s="63" t="s">
        <v>131</v>
      </c>
      <c r="B59" s="265"/>
      <c r="C59" s="266"/>
      <c r="D59" s="93"/>
    </row>
    <row r="60" spans="1:4" ht="15" customHeight="1" x14ac:dyDescent="0.25">
      <c r="A60" s="63" t="s">
        <v>131</v>
      </c>
      <c r="B60" s="265"/>
      <c r="C60" s="266"/>
      <c r="D60" s="93"/>
    </row>
    <row r="61" spans="1:4" ht="15" customHeight="1" x14ac:dyDescent="0.25">
      <c r="A61" s="63" t="s">
        <v>131</v>
      </c>
      <c r="B61" s="265"/>
      <c r="C61" s="266"/>
      <c r="D61" s="93"/>
    </row>
    <row r="62" spans="1:4" ht="15" customHeight="1" x14ac:dyDescent="0.25">
      <c r="A62" s="63" t="s">
        <v>131</v>
      </c>
      <c r="B62" s="265"/>
      <c r="C62" s="266"/>
      <c r="D62" s="93"/>
    </row>
    <row r="63" spans="1:4" ht="15" customHeight="1" x14ac:dyDescent="0.25">
      <c r="A63" s="63" t="s">
        <v>131</v>
      </c>
      <c r="B63" s="265"/>
      <c r="C63" s="266"/>
      <c r="D63" s="93"/>
    </row>
    <row r="64" spans="1:4" ht="15" customHeight="1" x14ac:dyDescent="0.25">
      <c r="A64" s="63" t="s">
        <v>131</v>
      </c>
      <c r="B64" s="265"/>
      <c r="C64" s="266"/>
      <c r="D64" s="93"/>
    </row>
    <row r="65" spans="1:4" ht="15" customHeight="1" x14ac:dyDescent="0.25">
      <c r="A65" s="63" t="s">
        <v>131</v>
      </c>
      <c r="B65" s="265"/>
      <c r="C65" s="266"/>
      <c r="D65" s="93"/>
    </row>
    <row r="66" spans="1:4" ht="15" customHeight="1" x14ac:dyDescent="0.25">
      <c r="A66" s="63" t="s">
        <v>131</v>
      </c>
      <c r="B66" s="265"/>
      <c r="C66" s="266"/>
      <c r="D66" s="93"/>
    </row>
    <row r="67" spans="1:4" ht="15" customHeight="1" x14ac:dyDescent="0.25">
      <c r="A67" s="63" t="s">
        <v>131</v>
      </c>
      <c r="B67" s="265"/>
      <c r="C67" s="266"/>
      <c r="D67" s="93"/>
    </row>
    <row r="68" spans="1:4" ht="15" customHeight="1" x14ac:dyDescent="0.25">
      <c r="A68" s="63" t="s">
        <v>131</v>
      </c>
      <c r="B68" s="265"/>
      <c r="C68" s="266"/>
      <c r="D68" s="93"/>
    </row>
    <row r="69" spans="1:4" ht="15" customHeight="1" thickBot="1" x14ac:dyDescent="0.3">
      <c r="A69" s="64" t="s">
        <v>131</v>
      </c>
      <c r="B69" s="267"/>
      <c r="C69" s="268"/>
      <c r="D69" s="94"/>
    </row>
    <row r="70" spans="1:4" ht="15" customHeight="1" x14ac:dyDescent="0.25">
      <c r="B70" s="23" t="s">
        <v>132</v>
      </c>
    </row>
    <row r="71" spans="1:4" ht="15" customHeight="1" x14ac:dyDescent="0.25">
      <c r="A71" s="269" t="s">
        <v>334</v>
      </c>
      <c r="B71" s="270"/>
    </row>
  </sheetData>
  <autoFilter ref="A5:E22" xr:uid="{00000000-0009-0000-0000-000003000000}"/>
  <mergeCells count="6">
    <mergeCell ref="B45:C45"/>
    <mergeCell ref="A1:D1"/>
    <mergeCell ref="A2:C2"/>
    <mergeCell ref="A3:D3"/>
    <mergeCell ref="B4:C4"/>
    <mergeCell ref="B44:D44"/>
  </mergeCells>
  <phoneticPr fontId="7" type="noConversion"/>
  <printOptions horizontalCentered="1"/>
  <pageMargins left="0.51181102362204722" right="0.51181102362204722" top="0.98425196850393704" bottom="0.74803149606299213" header="0.19685039370078741" footer="0.31496062992125984"/>
  <pageSetup paperSize="9" scale="78" fitToHeight="2" orientation="portrait" horizontalDpi="300" verticalDpi="4294967295" r:id="rId1"/>
  <headerFooter>
    <oddHeader>&amp;L&amp;G</oddHeader>
    <oddFooter>&amp;L&amp;F - &amp;A&amp;R&amp;D</oddFooter>
  </headerFooter>
  <rowBreaks count="1" manualBreakCount="1">
    <brk id="43"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ee4c5c-8f43-4f7f-9637-07f983ecca3d" ContentTypeId="0x0101007BD61AFCC8A643B8924AB3F7EE18260102" PreviousValue="false" LastSyncTimeStamp="2024-01-08T14:28:57.227Z"/>
</file>

<file path=customXml/item2.xml><?xml version="1.0" encoding="utf-8"?>
<ct:contentTypeSchema xmlns:ct="http://schemas.microsoft.com/office/2006/metadata/contentType" xmlns:ma="http://schemas.microsoft.com/office/2006/metadata/properties/metaAttributes" ct:_="" ma:_="" ma:contentTypeName="Project Document" ma:contentTypeID="0x0101007BD61AFCC8A643B8924AB3F7EE1826010200473BA3914425CB4F9D613C3BFD4169F4" ma:contentTypeVersion="4" ma:contentTypeDescription="Base content type for project documents" ma:contentTypeScope="" ma:versionID="a86a2c8847b49a9eb8f150d83d8db751">
  <xsd:schema xmlns:xsd="http://www.w3.org/2001/XMLSchema" xmlns:xs="http://www.w3.org/2001/XMLSchema" xmlns:p="http://schemas.microsoft.com/office/2006/metadata/properties" xmlns:ns1="http://schemas.microsoft.com/sharepoint/v3" xmlns:ns2="980b2c76-4eb4-4926-991a-bb246786b55e" xmlns:ns3="8043c280-e672-43f5-886c-af9cae53c7c4" targetNamespace="http://schemas.microsoft.com/office/2006/metadata/properties" ma:root="true" ma:fieldsID="b4d4b27f9be8f35c37503e645cdd3b34" ns1:_="" ns2:_="" ns3:_="">
    <xsd:import namespace="http://schemas.microsoft.com/sharepoint/v3"/>
    <xsd:import namespace="980b2c76-4eb4-4926-991a-bb246786b55e"/>
    <xsd:import namespace="8043c280-e672-43f5-886c-af9cae53c7c4"/>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TaxKeywordTaxHTField" minOccurs="0"/>
                <xsd:element ref="ns1:AverageRating" minOccurs="0"/>
                <xsd:element ref="ns1:RatingCount" minOccurs="0"/>
                <xsd:element ref="ns1:RatedBy" minOccurs="0"/>
                <xsd:element ref="ns1:Ratings" minOccurs="0"/>
                <xsd:element ref="ns1:LikesCount" minOccurs="0"/>
                <xsd:element ref="ns1:LikedBy" minOccurs="0"/>
                <xsd:element ref="ns2:LastDateSharedToProjectMemory" minOccurs="0"/>
                <xsd:element ref="ns2:LastVersionSharedToProjectMemory" minOccurs="0"/>
                <xsd:element ref="ns2:MMSourceID" minOccurs="0"/>
                <xsd:element ref="ns3:DocumentDescription" minOccurs="0"/>
                <xsd:element ref="ns3:DocumentStatusCode" minOccurs="0"/>
                <xsd:element ref="ns3:DocumentRevisionCode" minOccurs="0"/>
                <xsd:element ref="ns3:MM_CheckApproveStatus" minOccurs="0"/>
                <xsd:element ref="ns3:MM_CheckApprove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15" nillable="true" ma:displayName="Rating (0-5)" ma:decimals="2" ma:description="Average value of all the ratings that have been submitted" ma:internalName="AverageRating" ma:readOnly="true">
      <xsd:simpleType>
        <xsd:restriction base="dms:Number"/>
      </xsd:simpleType>
    </xsd:element>
    <xsd:element name="RatingCount" ma:index="16" nillable="true" ma:displayName="Number of Ratings" ma:decimals="0" ma:description="Number of ratings submitted" ma:internalName="RatingCount" ma:readOnly="true">
      <xsd:simpleType>
        <xsd:restriction base="dms:Number"/>
      </xsd:simpleType>
    </xsd:element>
    <xsd:element name="RatedBy" ma:index="17" nillable="true" ma:displayName="Rated By" ma:description="Users rated the item."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8" nillable="true" ma:displayName="User ratings" ma:description="User ratings for the item" ma:hidden="true" ma:internalName="Ratings">
      <xsd:simpleType>
        <xsd:restriction base="dms:Note"/>
      </xsd:simpleType>
    </xsd:element>
    <xsd:element name="LikesCount" ma:index="19" nillable="true" ma:displayName="Number of Likes" ma:internalName="LikesCount">
      <xsd:simpleType>
        <xsd:restriction base="dms:Unknown"/>
      </xsd:simpleType>
    </xsd:element>
    <xsd:element name="LikedBy" ma:index="20" nillable="true" ma:displayName="Liked By"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0b2c76-4eb4-4926-991a-bb246786b55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b2b958b0-737e-4920-9635-9855921566a9}" ma:internalName="TaxCatchAll" ma:showField="CatchAllData" ma:web="448c43e2-3f31-4417-87e5-3dd23e75df78">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2b958b0-737e-4920-9635-9855921566a9}" ma:internalName="TaxCatchAllLabel" ma:readOnly="true" ma:showField="CatchAllDataLabel" ma:web="448c43e2-3f31-4417-87e5-3dd23e75df78">
      <xsd:complexType>
        <xsd:complexContent>
          <xsd:extension base="dms:MultiChoiceLookup">
            <xsd:sequence>
              <xsd:element name="Value" type="dms:Lookup" maxOccurs="unbounded" minOccurs="0" nillable="true"/>
            </xsd:sequence>
          </xsd:extension>
        </xsd:complexContent>
      </xsd:complexType>
    </xsd:element>
    <xsd:element name="TaxKeywordTaxHTField" ma:index="13" nillable="true" ma:taxonomy="true" ma:internalName="TaxKeywordTaxHTField" ma:taxonomyFieldName="TaxKeyword" ma:displayName="Enterprise Keywords" ma:fieldId="{23f27201-bee3-471e-b2e7-b64fd8b7ca38}" ma:taxonomyMulti="true" ma:sspId="3bee4c5c-8f43-4f7f-9637-07f983ecca3d" ma:termSetId="00000000-0000-0000-0000-000000000000" ma:anchorId="00000000-0000-0000-0000-000000000000" ma:open="true" ma:isKeyword="true">
      <xsd:complexType>
        <xsd:sequence>
          <xsd:element ref="pc:Terms" minOccurs="0" maxOccurs="1"/>
        </xsd:sequence>
      </xsd:complexType>
    </xsd:element>
    <xsd:element name="LastDateSharedToProjectMemory" ma:index="21" nillable="true" ma:displayName="Last Shared To Project Memory" ma:format="DateTime" ma:internalName="LastDateSharedToProjectMemory" ma:readOnly="false">
      <xsd:simpleType>
        <xsd:restriction base="dms:DateTime"/>
      </xsd:simpleType>
    </xsd:element>
    <xsd:element name="LastVersionSharedToProjectMemory" ma:index="22" nillable="true" ma:displayName="Last Version Shared To Project Memory" ma:internalName="LastVersionSharedToProjectMemory" ma:readOnly="false">
      <xsd:simpleType>
        <xsd:restriction base="dms:Text">
          <xsd:maxLength value="255"/>
        </xsd:restriction>
      </xsd:simpleType>
    </xsd:element>
    <xsd:element name="MMSourceID" ma:index="23" nillable="true" ma:displayName="MM Source ID" ma:description="Used for source searches" ma:internalName="MMSourceID"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43c280-e672-43f5-886c-af9cae53c7c4" elementFormDefault="qualified">
    <xsd:import namespace="http://schemas.microsoft.com/office/2006/documentManagement/types"/>
    <xsd:import namespace="http://schemas.microsoft.com/office/infopath/2007/PartnerControls"/>
    <xsd:element name="DocumentDescription" ma:index="24" nillable="true" ma:displayName="Document Description" ma:internalName="DocumentDescription">
      <xsd:simpleType>
        <xsd:restriction base="dms:Note">
          <xsd:maxLength value="255"/>
        </xsd:restriction>
      </xsd:simpleType>
    </xsd:element>
    <xsd:element name="DocumentStatusCode" ma:index="25" nillable="true" ma:displayName="Status Code" ma:default="S0 - Work in Progress" ma:internalName="DocumentStatusCode">
      <xsd:simpleType>
        <xsd:restriction base="dms:Text">
          <xsd:maxLength value="255"/>
        </xsd:restriction>
      </xsd:simpleType>
    </xsd:element>
    <xsd:element name="DocumentRevisionCode" ma:index="26" nillable="true" ma:displayName="Revision" ma:default="P01.01" ma:internalName="DocumentRevisionCode">
      <xsd:simpleType>
        <xsd:restriction base="dms:Text">
          <xsd:maxLength value="255"/>
        </xsd:restriction>
      </xsd:simpleType>
    </xsd:element>
    <xsd:element name="MM_CheckApproveStatus" ma:index="27" nillable="true" ma:displayName="Check &amp; approve" ma:description="Document Action Check &amp; Approve status" ma:internalName="MM_CheckApproveStatus">
      <xsd:simpleType>
        <xsd:restriction base="dms:Text">
          <xsd:maxLength value="255"/>
        </xsd:restriction>
      </xsd:simpleType>
    </xsd:element>
    <xsd:element name="MM_CheckApproveVersion" ma:index="28" nillable="true" ma:displayName="Check &amp; approve version" ma:description="Document Action Check &amp; Approve version" ma:internalName="MM_CheckApproveVers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80b2c76-4eb4-4926-991a-bb246786b55e" xsi:nil="true"/>
    <_dlc_DocId xmlns="980b2c76-4eb4-4926-991a-bb246786b55e">222100132-1942510275-45</_dlc_DocId>
    <_dlc_DocIdUrl xmlns="980b2c76-4eb4-4926-991a-bb246786b55e">
      <Url>https://mottmac.sharepoint.com/teams/pj-h4925/_layouts/15/DocIdRedir.aspx?ID=222100132-1942510275-45</Url>
      <Description>222100132-1942510275-45</Description>
    </_dlc_DocIdUrl>
    <TaxKeywordTaxHTField xmlns="980b2c76-4eb4-4926-991a-bb246786b55e">
      <Terms xmlns="http://schemas.microsoft.com/office/infopath/2007/PartnerControls"/>
    </TaxKeywordTaxHTField>
    <LikesCount xmlns="http://schemas.microsoft.com/sharepoint/v3" xsi:nil="true"/>
    <MMSourceID xmlns="980b2c76-4eb4-4926-991a-bb246786b55e" xsi:nil="true"/>
    <Ratings xmlns="http://schemas.microsoft.com/sharepoint/v3" xsi:nil="true"/>
    <LikedBy xmlns="http://schemas.microsoft.com/sharepoint/v3">
      <UserInfo>
        <DisplayName/>
        <AccountId xsi:nil="true"/>
        <AccountType/>
      </UserInfo>
    </LikedBy>
    <RatedBy xmlns="http://schemas.microsoft.com/sharepoint/v3">
      <UserInfo>
        <DisplayName/>
        <AccountId xsi:nil="true"/>
        <AccountType/>
      </UserInfo>
    </RatedBy>
    <MM_CheckApproveVersion xmlns="8043c280-e672-43f5-886c-af9cae53c7c4" xsi:nil="true"/>
    <MM_CheckApproveStatus xmlns="8043c280-e672-43f5-886c-af9cae53c7c4" xsi:nil="true"/>
    <DocumentRevisionCode xmlns="8043c280-e672-43f5-886c-af9cae53c7c4">P01.01</DocumentRevisionCode>
    <LastDateSharedToProjectMemory xmlns="980b2c76-4eb4-4926-991a-bb246786b55e" xsi:nil="true"/>
    <DocumentDescription xmlns="8043c280-e672-43f5-886c-af9cae53c7c4" xsi:nil="true"/>
    <LastVersionSharedToProjectMemory xmlns="980b2c76-4eb4-4926-991a-bb246786b55e" xsi:nil="true"/>
    <DocumentStatusCode xmlns="8043c280-e672-43f5-886c-af9cae53c7c4">S0 - Work in Progress</DocumentStatusCod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1D61067-5142-4F8A-959B-F419930A23A1}">
  <ds:schemaRefs>
    <ds:schemaRef ds:uri="Microsoft.SharePoint.Taxonomy.ContentTypeSync"/>
  </ds:schemaRefs>
</ds:datastoreItem>
</file>

<file path=customXml/itemProps2.xml><?xml version="1.0" encoding="utf-8"?>
<ds:datastoreItem xmlns:ds="http://schemas.openxmlformats.org/officeDocument/2006/customXml" ds:itemID="{300EFC3E-4290-4D3D-98D4-9C67E31838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80b2c76-4eb4-4926-991a-bb246786b55e"/>
    <ds:schemaRef ds:uri="8043c280-e672-43f5-886c-af9cae53c7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65187C-A66F-422F-BBD7-69E413824DCA}">
  <ds:schemaRefs>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http://schemas.openxmlformats.org/package/2006/metadata/core-properties"/>
    <ds:schemaRef ds:uri="http://schemas.microsoft.com/office/infopath/2007/PartnerControls"/>
    <ds:schemaRef ds:uri="http://purl.org/dc/dcmitype/"/>
    <ds:schemaRef ds:uri="980b2c76-4eb4-4926-991a-bb246786b55e"/>
    <ds:schemaRef ds:uri="8043c280-e672-43f5-886c-af9cae53c7c4"/>
    <ds:schemaRef ds:uri="http://www.w3.org/XML/1998/namespace"/>
  </ds:schemaRefs>
</ds:datastoreItem>
</file>

<file path=customXml/itemProps4.xml><?xml version="1.0" encoding="utf-8"?>
<ds:datastoreItem xmlns:ds="http://schemas.openxmlformats.org/officeDocument/2006/customXml" ds:itemID="{E29A0156-FE1E-4136-80C9-A8A50E3F4EE7}">
  <ds:schemaRefs>
    <ds:schemaRef ds:uri="http://schemas.microsoft.com/sharepoint/v3/contenttype/forms"/>
  </ds:schemaRefs>
</ds:datastoreItem>
</file>

<file path=customXml/itemProps5.xml><?xml version="1.0" encoding="utf-8"?>
<ds:datastoreItem xmlns:ds="http://schemas.openxmlformats.org/officeDocument/2006/customXml" ds:itemID="{05C0276F-918C-493C-A1C5-FE2B68203F8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9</vt:i4>
      </vt:variant>
    </vt:vector>
  </HeadingPairs>
  <TitlesOfParts>
    <vt:vector size="20" baseType="lpstr">
      <vt:lpstr>PAGE DE GARDE</vt:lpstr>
      <vt:lpstr>REPRESENTATION GRAPHIQUE</vt:lpstr>
      <vt:lpstr>DPGF BAT N°1</vt:lpstr>
      <vt:lpstr>DPGF BAT N°2</vt:lpstr>
      <vt:lpstr>DPGF BAT N°3</vt:lpstr>
      <vt:lpstr>DPGF BAT N°4</vt:lpstr>
      <vt:lpstr>DPGF totaux</vt:lpstr>
      <vt:lpstr>BPU1 Principal</vt:lpstr>
      <vt:lpstr>BPU2 Opérations récurrentes</vt:lpstr>
      <vt:lpstr>BPU3 Presta &amp; equipt. compl.</vt:lpstr>
      <vt:lpstr>BPU4 Prix sur catalogues</vt:lpstr>
      <vt:lpstr>'BPU2 Opérations récurrentes'!Impression_des_titres</vt:lpstr>
      <vt:lpstr>'BPU4 Prix sur catalogues'!Impression_des_titres</vt:lpstr>
      <vt:lpstr>'DPGF BAT N°1'!Impression_des_titres</vt:lpstr>
      <vt:lpstr>'DPGF BAT N°2'!Impression_des_titres</vt:lpstr>
      <vt:lpstr>'DPGF BAT N°3'!Impression_des_titres</vt:lpstr>
      <vt:lpstr>'DPGF BAT N°4'!Impression_des_titres</vt:lpstr>
      <vt:lpstr>'DPGF totaux'!Impression_des_titres</vt:lpstr>
      <vt:lpstr>'BPU1 Principal'!Zone_d_impression</vt:lpstr>
      <vt:lpstr>'PAGE DE GARDE'!Zone_d_impression</vt:lpstr>
    </vt:vector>
  </TitlesOfParts>
  <Manager/>
  <Company>Mott MacDonald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Amaury GRAUX</dc:creator>
  <cp:keywords/>
  <dc:description/>
  <cp:lastModifiedBy>CHAUSSE Maeva</cp:lastModifiedBy>
  <cp:revision/>
  <cp:lastPrinted>2024-04-30T08:32:53Z</cp:lastPrinted>
  <dcterms:created xsi:type="dcterms:W3CDTF">2019-01-18T12:21:16Z</dcterms:created>
  <dcterms:modified xsi:type="dcterms:W3CDTF">2024-05-23T14:56:32Z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0x0101007BD61AFCC8A643B8924AB3F7EE1826010200473BA3914425CB4F9D613C3BFD4169F4</vt:lpwstr>
  </property>
  <property fmtid="{D5CDD505-2E9C-101B-9397-08002B2CF9AE}" pid="3" name="IND_PROJETRETD">
    <vt:lpwstr/>
  </property>
  <property fmtid="{D5CDD505-2E9C-101B-9397-08002B2CF9AE}" pid="4" name="IND_THEME">
    <vt:lpwstr>17;#Divers|4286d1f9-cca6-45e2-8459-a94bc2afb4f4</vt:lpwstr>
  </property>
  <property fmtid="{D5CDD505-2E9C-101B-9397-08002B2CF9AE}" pid="5" name="IND_TYPEMISSION">
    <vt:lpwstr>4;#Assistance à Maître d'ouvrage Bâtiment et Infrastructures|2810aea8-d829-438c-a544-38bf63f6dfec</vt:lpwstr>
  </property>
  <property fmtid="{D5CDD505-2E9C-101B-9397-08002B2CF9AE}" pid="6" name="IND_SEGMENT">
    <vt:lpwstr>20;#CEE-AMO (Assistance à Maîtrise d'Ouvrage)|c89fa2b9-430e-4c51-8022-2f28ecb82a64</vt:lpwstr>
  </property>
  <property fmtid="{D5CDD505-2E9C-101B-9397-08002B2CF9AE}" pid="7" name="IND_ACCESSTYPE">
    <vt:lpwstr/>
  </property>
  <property fmtid="{D5CDD505-2E9C-101B-9397-08002B2CF9AE}" pid="8" name="IND_CLIENTFACTURE">
    <vt:lpwstr>38;#SOLIDEO|121b1034-c743-4dfa-bb06-61ae99b7ebb1</vt:lpwstr>
  </property>
  <property fmtid="{D5CDD505-2E9C-101B-9397-08002B2CF9AE}" pid="9" name="IND_GRANDCOMPTE">
    <vt:lpwstr/>
  </property>
  <property fmtid="{D5CDD505-2E9C-101B-9397-08002B2CF9AE}" pid="10" name="IND_ENTITY">
    <vt:lpwstr>27;#Inddigo|08b3a3d4-4c91-43e4-98a9-3655a76c9a6e</vt:lpwstr>
  </property>
  <property fmtid="{D5CDD505-2E9C-101B-9397-08002B2CF9AE}" pid="11" name="IND_ETATAFFAIRE">
    <vt:lpwstr>6;#En cours|d3e19a53-fe68-475d-a20b-45d5d7ba0737</vt:lpwstr>
  </property>
  <property fmtid="{D5CDD505-2E9C-101B-9397-08002B2CF9AE}" pid="12" name="IND_DEPARTMENT">
    <vt:lpwstr>23;#Bâtiment, Energies ＆ Climat|8efe9142-247b-4b8c-8e50-d2375a0d8731</vt:lpwstr>
  </property>
  <property fmtid="{D5CDD505-2E9C-101B-9397-08002B2CF9AE}" pid="13" name="IND_ZONEGEO">
    <vt:lpwstr>14;#France|e1c0b350-4d54-4adf-90e5-bb6b14099f4e</vt:lpwstr>
  </property>
  <property fmtid="{D5CDD505-2E9C-101B-9397-08002B2CF9AE}" pid="14" name="IND_NUMEROOFFRE">
    <vt:lpwstr>12;#65107|b0031b00-6908-46ef-8b21-1ce251662330</vt:lpwstr>
  </property>
  <property fmtid="{D5CDD505-2E9C-101B-9397-08002B2CF9AE}" pid="15" name="IND_SITE">
    <vt:lpwstr>26;#Paris|2d5faae0-b27f-4d45-9b7a-44453f042fa7</vt:lpwstr>
  </property>
  <property fmtid="{D5CDD505-2E9C-101B-9397-08002B2CF9AE}" pid="16" name="IND_CLIENTFINAL">
    <vt:lpwstr>1;#PARIS 2024 COMITE D'ORGANISATION DES JEUX OLYMPIQUES ET PARALYMPIQUES|d8fd7b56-4762-4095-871e-aef885d0d2e1</vt:lpwstr>
  </property>
  <property fmtid="{D5CDD505-2E9C-101B-9397-08002B2CF9AE}" pid="17" name="IND_NUMEROAFFAIRE">
    <vt:lpwstr>9;#10007248|d36da4cd-58b9-49a4-8d31-a90851c6efa8</vt:lpwstr>
  </property>
  <property fmtid="{D5CDD505-2E9C-101B-9397-08002B2CF9AE}" pid="18" name="_dlc_DocIdItemGuid">
    <vt:lpwstr>0f5252d4-5993-4f51-98c0-5e9a8e781b83</vt:lpwstr>
  </property>
  <property fmtid="{D5CDD505-2E9C-101B-9397-08002B2CF9AE}" pid="19" name="TaxKeyword">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MSIP_Label_f49efa9f-42fe-4312-9503-c89a219c0830_Enabled">
    <vt:lpwstr>true</vt:lpwstr>
  </property>
  <property fmtid="{D5CDD505-2E9C-101B-9397-08002B2CF9AE}" pid="23" name="MSIP_Label_f49efa9f-42fe-4312-9503-c89a219c0830_SetDate">
    <vt:lpwstr>2024-03-01T11:36:56Z</vt:lpwstr>
  </property>
  <property fmtid="{D5CDD505-2E9C-101B-9397-08002B2CF9AE}" pid="24" name="MSIP_Label_f49efa9f-42fe-4312-9503-c89a219c0830_Method">
    <vt:lpwstr>Standard</vt:lpwstr>
  </property>
  <property fmtid="{D5CDD505-2E9C-101B-9397-08002B2CF9AE}" pid="25" name="MSIP_Label_f49efa9f-42fe-4312-9503-c89a219c0830_Name">
    <vt:lpwstr>MM RESTRICTED</vt:lpwstr>
  </property>
  <property fmtid="{D5CDD505-2E9C-101B-9397-08002B2CF9AE}" pid="26" name="MSIP_Label_f49efa9f-42fe-4312-9503-c89a219c0830_SiteId">
    <vt:lpwstr>a2bed0c4-5957-4f73-b0c2-a811407590fb</vt:lpwstr>
  </property>
  <property fmtid="{D5CDD505-2E9C-101B-9397-08002B2CF9AE}" pid="27" name="MSIP_Label_f49efa9f-42fe-4312-9503-c89a219c0830_ActionId">
    <vt:lpwstr>12425d21-60e5-4698-bb95-9a1f4aa2fccb</vt:lpwstr>
  </property>
  <property fmtid="{D5CDD505-2E9C-101B-9397-08002B2CF9AE}" pid="28" name="MSIP_Label_f49efa9f-42fe-4312-9503-c89a219c0830_ContentBits">
    <vt:lpwstr>0</vt:lpwstr>
  </property>
</Properties>
</file>